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4.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docs.edgelan\investor\iaf\1. ESTADOS FINANCIEROS ADMINISTRADORA Y FONDOS\06- FONDO MUTUO INCOME PCO DOLARES AMERICANOS\16. BALANCE FONDO MUTUO INCOME PCO DOLARES AMERICANOS DICIEMBRE 2024\"/>
    </mc:Choice>
  </mc:AlternateContent>
  <xr:revisionPtr revIDLastSave="0" documentId="13_ncr:201_{DFE3135E-FBA4-46EC-90D9-895FA32AAF63}" xr6:coauthVersionLast="47" xr6:coauthVersionMax="47" xr10:uidLastSave="{00000000-0000-0000-0000-000000000000}"/>
  <bookViews>
    <workbookView xWindow="-120" yWindow="-120" windowWidth="20730" windowHeight="11040" activeTab="6" xr2:uid="{00000000-000D-0000-FFFF-FFFF00000000}"/>
  </bookViews>
  <sheets>
    <sheet name="INDICE" sheetId="9" r:id="rId1"/>
    <sheet name="1" sheetId="4" r:id="rId2"/>
    <sheet name="2" sheetId="3" r:id="rId3"/>
    <sheet name="3" sheetId="1" r:id="rId4"/>
    <sheet name="4" sheetId="2" r:id="rId5"/>
    <sheet name="5" sheetId="5" r:id="rId6"/>
    <sheet name="6" sheetId="6" r:id="rId7"/>
    <sheet name="7" sheetId="8" r:id="rId8"/>
    <sheet name="8" sheetId="7" r:id="rId9"/>
    <sheet name="9" sheetId="11" r:id="rId10"/>
    <sheet name="10" sheetId="12" r:id="rId11"/>
  </sheets>
  <definedNames>
    <definedName name="_Hlk492023274" localSheetId="9">'9'!$A$66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8" i="6" l="1"/>
  <c r="C14" i="6"/>
  <c r="C16" i="6"/>
  <c r="C11" i="6"/>
  <c r="C17" i="6"/>
  <c r="C8" i="12"/>
  <c r="A8" i="12"/>
  <c r="E13" i="2"/>
  <c r="A2" i="12"/>
  <c r="C76" i="11"/>
  <c r="D33" i="5" l="1"/>
  <c r="C20" i="5"/>
  <c r="D13" i="2"/>
  <c r="D7" i="7"/>
  <c r="C7" i="7"/>
  <c r="C32" i="5"/>
  <c r="C32" i="4"/>
  <c r="C35" i="4" s="1"/>
  <c r="D10" i="5" l="1"/>
  <c r="C10" i="1" l="1"/>
  <c r="C10" i="8" s="1"/>
  <c r="C8" i="9"/>
  <c r="C23" i="8"/>
  <c r="C17" i="8"/>
  <c r="C14" i="8"/>
  <c r="C13" i="2"/>
  <c r="E14" i="2" l="1"/>
  <c r="N5" i="12" s="1"/>
  <c r="O5" i="12" s="1"/>
  <c r="C11" i="7" l="1"/>
  <c r="E11" i="2" l="1"/>
  <c r="D110" i="11"/>
  <c r="E7" i="8"/>
  <c r="C7" i="8"/>
  <c r="E7" i="7" l="1"/>
  <c r="D6" i="6" l="1"/>
  <c r="C6" i="6"/>
  <c r="E7" i="2"/>
  <c r="D5" i="5" l="1"/>
  <c r="C5" i="5"/>
  <c r="D6" i="4"/>
  <c r="C6" i="4"/>
  <c r="D5" i="3"/>
  <c r="C5" i="3"/>
  <c r="E6" i="1" l="1"/>
  <c r="C6" i="1"/>
  <c r="C25" i="8"/>
  <c r="C27" i="5" l="1"/>
  <c r="B4" i="1" l="1"/>
  <c r="C10" i="7"/>
  <c r="C13" i="7" s="1"/>
  <c r="C31" i="5"/>
  <c r="C110" i="11" l="1"/>
  <c r="C18" i="1"/>
  <c r="C23" i="1"/>
  <c r="C24" i="1" l="1"/>
  <c r="E18" i="8"/>
  <c r="B4" i="8"/>
  <c r="D12" i="7"/>
  <c r="D13" i="7" s="1"/>
  <c r="E14" i="7" s="1"/>
  <c r="C30" i="5"/>
  <c r="C33" i="5" s="1"/>
  <c r="C36" i="5" s="1"/>
  <c r="C19" i="5"/>
  <c r="C12" i="5"/>
  <c r="C8" i="5"/>
  <c r="E13" i="7"/>
  <c r="E6" i="7"/>
  <c r="B4" i="7"/>
  <c r="B3" i="6"/>
  <c r="D29" i="5"/>
  <c r="D36" i="5"/>
  <c r="B3" i="5"/>
  <c r="B3" i="4"/>
  <c r="B3" i="3"/>
  <c r="E6" i="2"/>
  <c r="B4" i="2"/>
  <c r="J6" i="12" l="1"/>
  <c r="E72" i="11"/>
  <c r="E73" i="11"/>
  <c r="E74" i="11"/>
  <c r="E75" i="11"/>
  <c r="E71" i="11"/>
  <c r="E57" i="11"/>
  <c r="E56" i="11"/>
  <c r="D34" i="5"/>
  <c r="D14" i="5"/>
  <c r="D21" i="5"/>
  <c r="D12" i="6"/>
  <c r="D18" i="6"/>
  <c r="C11" i="4"/>
  <c r="C15" i="4"/>
  <c r="C21" i="4"/>
  <c r="C28" i="4"/>
  <c r="C33" i="4" s="1"/>
  <c r="C124" i="11"/>
  <c r="B124" i="11"/>
  <c r="C18" i="3"/>
  <c r="C12" i="3"/>
  <c r="C18" i="8"/>
  <c r="E11" i="7"/>
  <c r="E10" i="7"/>
  <c r="C12" i="6"/>
  <c r="C29" i="5"/>
  <c r="C34" i="5" s="1"/>
  <c r="C21" i="5"/>
  <c r="C14" i="5"/>
  <c r="C10" i="5"/>
  <c r="E10" i="2"/>
  <c r="E12" i="2"/>
  <c r="E12" i="7"/>
  <c r="E76" i="11" l="1"/>
  <c r="C19" i="6"/>
  <c r="C15" i="5"/>
  <c r="C23" i="5" s="1"/>
  <c r="C19" i="3"/>
  <c r="D19" i="6"/>
  <c r="C16" i="4"/>
  <c r="C22" i="4" s="1"/>
  <c r="D15" i="5"/>
  <c r="C26" i="8" l="1"/>
</calcChain>
</file>

<file path=xl/sharedStrings.xml><?xml version="1.0" encoding="utf-8"?>
<sst xmlns="http://schemas.openxmlformats.org/spreadsheetml/2006/main" count="307" uniqueCount="207">
  <si>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</si>
  <si>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</si>
  <si>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</si>
  <si>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</si>
  <si>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</si>
  <si>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</si>
  <si>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Aumentoo disminución en acreedores por operaciones</t>
  </si>
  <si>
    <t>Aumento o disminución en otros pasivos</t>
  </si>
  <si>
    <t>Flujo neto generado por actividades operativas</t>
  </si>
  <si>
    <t>Actividades de financiación</t>
  </si>
  <si>
    <t>Rescate</t>
  </si>
  <si>
    <t>Aumento o disminución de inversiones</t>
  </si>
  <si>
    <t>Suscripciones</t>
  </si>
  <si>
    <t>Flujo Neto de efectivo por actividades de financiación</t>
  </si>
  <si>
    <t>Saldo final de efectivos</t>
  </si>
  <si>
    <t>ESTADO DE VARIACIÓN DEL ACTIVO NETO</t>
  </si>
  <si>
    <t>CUENTAS</t>
  </si>
  <si>
    <t>APORTANTES</t>
  </si>
  <si>
    <t>RESULTADOS</t>
  </si>
  <si>
    <t>Saldo al inicio del periodo</t>
  </si>
  <si>
    <t>Movimientos del periodo</t>
  </si>
  <si>
    <t>Rescates</t>
  </si>
  <si>
    <t>Resultado del Periodo</t>
  </si>
  <si>
    <t>Saldo al final del periodo</t>
  </si>
  <si>
    <t>INGRESOS</t>
  </si>
  <si>
    <t>Resultado por Tenencia</t>
  </si>
  <si>
    <t xml:space="preserve">Otros </t>
  </si>
  <si>
    <t>Total Ingresos</t>
  </si>
  <si>
    <t>EGRESOS</t>
  </si>
  <si>
    <t>Comisión por Administración</t>
  </si>
  <si>
    <t xml:space="preserve">- Gastos de Ventas </t>
  </si>
  <si>
    <t>Otros Egresos</t>
  </si>
  <si>
    <t>Total Egresos</t>
  </si>
  <si>
    <t>Resultado del Ejercicio</t>
  </si>
  <si>
    <t>(EN MONEDA EXTRANJERA)</t>
  </si>
  <si>
    <t>ACTIVOS</t>
  </si>
  <si>
    <t>ACTIVO CORRIENTE</t>
  </si>
  <si>
    <t>DISPONIBILIDADES</t>
  </si>
  <si>
    <t xml:space="preserve">INVERSIONES </t>
  </si>
  <si>
    <t>ACTIVO NO CORRIENTE</t>
  </si>
  <si>
    <t>Total de Activo Bruto</t>
  </si>
  <si>
    <t xml:space="preserve">PASIVOS </t>
  </si>
  <si>
    <t xml:space="preserve">PASIVO </t>
  </si>
  <si>
    <t>ACREEDORES POR OPERACIONES</t>
  </si>
  <si>
    <t>Comisiones a Pagar a la Administradora</t>
  </si>
  <si>
    <t>Rescates a Pagar</t>
  </si>
  <si>
    <t xml:space="preserve">Total Pasivo </t>
  </si>
  <si>
    <t>RESULTADOS ACUMULADOS</t>
  </si>
  <si>
    <t>TOTAL PATRIMONIO</t>
  </si>
  <si>
    <t>TOTAL PASIVO Y PATRIMONIO NETO</t>
  </si>
  <si>
    <t>(EN MONEDA LOCAL)</t>
  </si>
  <si>
    <t>TOTAL ACTIVO CORRIENTE</t>
  </si>
  <si>
    <t>TOTAL ACTIVO NO CORRIENTE</t>
  </si>
  <si>
    <t>(Moneda Local)</t>
  </si>
  <si>
    <t>Diferencia de Cambio saldo inicial de caja y bancos</t>
  </si>
  <si>
    <t>Desde</t>
  </si>
  <si>
    <t>Tipo de cambio Vendedor</t>
  </si>
  <si>
    <t>Comparativo</t>
  </si>
  <si>
    <t>Tipo de cambio Comprador</t>
  </si>
  <si>
    <t>FECHA DE REPORTE</t>
  </si>
  <si>
    <t>Estados Financieros</t>
  </si>
  <si>
    <t>(Anexo D)</t>
  </si>
  <si>
    <t>Índice</t>
  </si>
  <si>
    <t>ESTADO DE FLUJO DE CAJA EN DOLARES AMERICANOS</t>
  </si>
  <si>
    <t>ESTADO DE VARIACION DEL ACTIVO NETO EN DOLARES AMERICANOS</t>
  </si>
  <si>
    <t>ESTADO DE RESULTADO EN DOLARES AMERICANOS</t>
  </si>
  <si>
    <t>BALANCE GENERAL EN DOLARES AMERICANOS</t>
  </si>
  <si>
    <t>BALANCE GENERAL EN GUARANIES</t>
  </si>
  <si>
    <t>ESTADO DE RESULTADO EN GUARANIES</t>
  </si>
  <si>
    <t>ESTADO DE VARIACION DEL ACTIVO NETO EN GUARANIES</t>
  </si>
  <si>
    <t>ESTADO DE FLUJO DE CAJA EN GUARANIES</t>
  </si>
  <si>
    <t>NOTAS A LOS ESTADOS FINANCIEROS</t>
  </si>
  <si>
    <t>CUADRO DE INVERSIONES</t>
  </si>
  <si>
    <t>USD</t>
  </si>
  <si>
    <t>Causa de las Variaciones de efectivo</t>
  </si>
  <si>
    <t>Aumento o disminucion intereses a cobrar</t>
  </si>
  <si>
    <t>NOTAS A LOS ESTADOS CONTABLES</t>
  </si>
  <si>
    <t>Nota  2 – Información sobre la Administradora</t>
  </si>
  <si>
    <t>Nota 3.- Principales políticas y prácticas contables aplicadas.</t>
  </si>
  <si>
    <t xml:space="preserve">3.2. La moneda de cuenta </t>
  </si>
  <si>
    <t>3.3 Política de Constitución de Previsiones:</t>
  </si>
  <si>
    <t xml:space="preserve">La entidad no tiene saldos de clientes, por tanto no existen partidas que requieran la constitución de previsiones. </t>
  </si>
  <si>
    <t>3.5 – Valuación de las Inversiones</t>
  </si>
  <si>
    <t>3.6 Política de Reconocimiento de Ingresos:</t>
  </si>
  <si>
    <t xml:space="preserve">3.7  Flujo de Efectivo  </t>
  </si>
  <si>
    <t>Periodo actual</t>
  </si>
  <si>
    <t>Periodo anterior</t>
  </si>
  <si>
    <t>Tipo de cambio comprador</t>
  </si>
  <si>
    <t>tipo de cambio vendedor</t>
  </si>
  <si>
    <t>Posición en moneda extranjera</t>
  </si>
  <si>
    <t>Detalle</t>
  </si>
  <si>
    <t>Moneda extranjera clase</t>
  </si>
  <si>
    <t>Moneda extranjera Monto</t>
  </si>
  <si>
    <t>Cambio vigente</t>
  </si>
  <si>
    <t>Saldo periodo actual (Gs.)</t>
  </si>
  <si>
    <t>Activos</t>
  </si>
  <si>
    <t>Pasivos</t>
  </si>
  <si>
    <t>NO APLICABLE. Los fondos se constituyeron y registran en moneda extranjera, y su conversión a Guaraníes se efectúa al cierre al solo efecto de su presentación a los entes reguladores. Las diferencias de cambio que se exponen en el Flujo de Efectivo y la Variación del activo neto, es al sólo efecto de ajustar los saldos iniciales a los tipos de cambo del presente ejercicio.</t>
  </si>
  <si>
    <t>Concepto</t>
  </si>
  <si>
    <t>Comisiones por Administración</t>
  </si>
  <si>
    <t>TOTAL</t>
  </si>
  <si>
    <t>Mes</t>
  </si>
  <si>
    <t>Valor cuota</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</si>
  <si>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</si>
  <si>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</si>
  <si>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</si>
  <si>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</si>
  <si>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</si>
  <si>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</si>
  <si>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</si>
  <si>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</si>
  <si>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</si>
  <si>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</si>
  <si>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</si>
  <si>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</si>
  <si>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</si>
  <si>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</si>
  <si>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</si>
  <si>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</si>
  <si>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</si>
  <si>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</si>
  <si>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</si>
  <si>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4.3 – ACREEDORES  POR OPERACIONES</t>
  </si>
  <si>
    <t xml:space="preserve">       4.2 INVERSIONES</t>
  </si>
  <si>
    <t>Instrumento</t>
  </si>
  <si>
    <t>Emisor</t>
  </si>
  <si>
    <t>Fecha de vencimiento</t>
  </si>
  <si>
    <t>Monto</t>
  </si>
  <si>
    <t>Total de las Inversiones</t>
  </si>
  <si>
    <t>Sector</t>
  </si>
  <si>
    <t>Pais</t>
  </si>
  <si>
    <t>Fecha de Compra</t>
  </si>
  <si>
    <t>Moneda</t>
  </si>
  <si>
    <t>Valor de compra</t>
  </si>
  <si>
    <t>Valor contable</t>
  </si>
  <si>
    <t>Valor Nominal</t>
  </si>
  <si>
    <t>Tasa de interés</t>
  </si>
  <si>
    <t>% de las Inversiones según Reglam. Interno</t>
  </si>
  <si>
    <t>% de las Inversiones con relación al patrimonio neto del fondo</t>
  </si>
  <si>
    <t>% de las Inversiones por grupo económico</t>
  </si>
  <si>
    <t>4.2 INVERSIONES</t>
  </si>
  <si>
    <t>Ver Cuadro</t>
  </si>
  <si>
    <t>OTROS GASTOS</t>
  </si>
  <si>
    <t>Ajustes por redondeos</t>
  </si>
  <si>
    <t>Pérdida en Operaciones</t>
  </si>
  <si>
    <t>Nota 5. HECHOS POSTERIORES AL CIERRE - SITUACIÓN SANITARIA GLOBAL</t>
  </si>
  <si>
    <t>Las cinco (5) Notas que se acompañan son parte integrante de de estos Estados Financieros</t>
  </si>
  <si>
    <t>Nota  1 – INFORMACIÓN BÁSICA DEL FONDO INCOME PCO DÓLARES AMERICANOS</t>
  </si>
  <si>
    <t>Ganancia por Tenencia</t>
  </si>
  <si>
    <t>Pérdidas por Tenencia</t>
  </si>
  <si>
    <t xml:space="preserve">Pérdida Por Tenencia </t>
  </si>
  <si>
    <t>FONDO MUTUO INCOME PCO DOLARES AMERICANOS</t>
  </si>
  <si>
    <t>* El objeto del Fondo es invertir al menos un 90% de sus activos en las cuotas del fondo mutuo extranjero, incorporado según las leyes de la Republica de Irlanda, denominado “Income Fund” (el “Fondo Master”) administrado por “PIMCO Global Advisors (Ireland) Limited” (“PIMCO”).                                                                                                                                                                                                                                   *El objeto principal del Fondo Master busca ingresos corrientes, consistentes con una gestión prudente de inversión, con la revalorización del capital a largo plazo como un objetivo secundario. El Fondo Master, según el prospecto vigente a la fecha de este Reglamento, invierte al menos dos tercios de sus activos en una cartera diversificada de Instrumentos de Renta Fija de diversos vencimientos. Utilizará una estrategia global multisectorial que procura combinar el proceso y la filosofía de inversión de rentabilidad total con la maximización de los ingresos. La construcción de la cartera se basa en el principio de diversificación en una amplia gama de valores de renta fija mundiales. Se utilizan estrategias descendentes y ascendentes para identificar diversas fuentes de valor para generar una rentabilidad sostenible. Con fines temporales o defensivos, el Fondo Master podrá invertir el 100% de su patrimonio neto en títulos de renta fija (según se describen anteriormente) emitidos o garantizados como principal e interés por el gobierno de EE.UU. La duración media de la cartera del Fondo Master oscilará normalmente entre 0 a 8 años en función de las previsiones sobre los tipos de interés.</t>
  </si>
  <si>
    <t>Fondo de Inversión</t>
  </si>
  <si>
    <t>PIMCO GIS Income Fund Institutional USD Accumulation</t>
  </si>
  <si>
    <t>Multisector</t>
  </si>
  <si>
    <t>Estados Unidos</t>
  </si>
  <si>
    <t>Dólares Americanos</t>
  </si>
  <si>
    <t xml:space="preserve">                                 -  </t>
  </si>
  <si>
    <t>No aplicable</t>
  </si>
  <si>
    <t>Bancos</t>
  </si>
  <si>
    <t>Cantidad de cuota parte en circulación</t>
  </si>
  <si>
    <t>Tipo de Cambio BCP</t>
  </si>
  <si>
    <t>* El reglamento interno de del Fondo fue aprobado por Resolución Nro. 32 E/20 de fecha 23 de Octubre de 2020, y registrado en la Dirección de Registro y Control de la Superintendencia de Valores mediante el Certificado de Registro Nº 91_26102020.</t>
  </si>
  <si>
    <t>Banco Familiar Cta. Cte.USD</t>
  </si>
  <si>
    <t>4.4 – COMISIONES POR ADMINISTRACION DE FONDOS A PAGAR</t>
  </si>
  <si>
    <t>Comisión a pagar a la Administración ( en usd)</t>
  </si>
  <si>
    <t>Inversiones en Titulo de Renta fija (Nota 4.2 )</t>
  </si>
  <si>
    <t>Inversiones Titulo de Renta Variable</t>
  </si>
  <si>
    <t>Inversiones en Titulo de Renta Variable</t>
  </si>
  <si>
    <t>Investor Casa de Bolsa S.A.</t>
  </si>
  <si>
    <t>Saldo al 30/12/2024</t>
  </si>
  <si>
    <t>Saldo al 30/12/2023</t>
  </si>
  <si>
    <t>RESULTADO DEL EJERCICIO</t>
  </si>
  <si>
    <t>Otras Instituciones financieras</t>
  </si>
  <si>
    <t>Valor Cuota Unitario</t>
  </si>
  <si>
    <t>Cantidad de cuotas partes en circulación</t>
  </si>
  <si>
    <t>PLAN FONDO MUTUO INCOME PCO USD</t>
  </si>
  <si>
    <t>PYG</t>
  </si>
  <si>
    <r>
      <t xml:space="preserve">-       </t>
    </r>
    <r>
      <rPr>
        <b/>
        <sz val="10"/>
        <color theme="1"/>
        <rFont val="Noto sans"/>
        <family val="2"/>
      </rPr>
      <t xml:space="preserve"> Naturaleza jurídica : </t>
    </r>
    <r>
      <rPr>
        <sz val="10"/>
        <color theme="1"/>
        <rFont val="Noto sans"/>
        <family val="2"/>
      </rPr>
      <t xml:space="preserve">       Fondos Mutuos </t>
    </r>
  </si>
  <si>
    <t>*  Autorizados por Resolución Nro. 32 E/20 de fecha 23 de Octubre de 2020 y registrado en la Dirección de Registro y Control  de la Superintendencia de Valores mediante el Certificado de Registro Nº 91_26102020;</t>
  </si>
  <si>
    <t>-        Política de Inversiones de EL FONDO</t>
  </si>
  <si>
    <r>
      <t>Fue inscripta en la Superintendencia de Valores por medio de la Resolucion Nº  34 E/17 de fecha 24 de Agosto de 2017 de la Comisión Nacional de Valores</t>
    </r>
    <r>
      <rPr>
        <b/>
        <sz val="10"/>
        <color theme="1"/>
        <rFont val="Noto sans"/>
        <family val="2"/>
      </rPr>
      <t>;</t>
    </r>
  </si>
  <si>
    <r>
      <t>Los ingresos son reconocidos con base en el criterio de lo devengado, de conformidad con las disposiciones de las Normas contables emitidas por el Consejo de Contadores Públicos del Paraguay</t>
    </r>
    <r>
      <rPr>
        <b/>
        <sz val="10"/>
        <color theme="1"/>
        <rFont val="Noto sans"/>
        <family val="2"/>
      </rPr>
      <t>.</t>
    </r>
  </si>
  <si>
    <t>a)    Diferencia de cambio en Moneda Extranjera</t>
  </si>
  <si>
    <t>b)   Gastos operacionales y comisiones de la administradora con cargo al Fondo:</t>
  </si>
  <si>
    <t>c)    Información Estadística</t>
  </si>
  <si>
    <t>* El Fondo invertirá sus recursos principalmente en cuotas del Fondo Máster con ISIN IE00B87KCF77, de clase institucional de acumulación o capitalización (cuotas que acumulan ingresos)                                                                                                                                                                                  *  Con el Objeto de mantener liquidez el Fondo podrá invertir sus recursos en los siguientes valores y bienes, sin perjuicio de las cantidades que mantenga en caja y bancos y siempre con un limite global para todas estas inversiones no superiores a un 10% del activo total del fondo:</t>
  </si>
  <si>
    <r>
      <rPr>
        <b/>
        <sz val="10"/>
        <color theme="1"/>
        <rFont val="Noto sans"/>
        <family val="2"/>
      </rPr>
      <t>2.1 -</t>
    </r>
    <r>
      <rPr>
        <sz val="10"/>
        <color theme="1"/>
        <rFont val="Noto sans"/>
        <family val="2"/>
      </rPr>
      <t xml:space="preserve"> 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r>
  </si>
  <si>
    <r>
      <rPr>
        <b/>
        <sz val="10"/>
        <color theme="1"/>
        <rFont val="Noto sans"/>
        <family val="2"/>
      </rPr>
      <t>2.2 –</t>
    </r>
    <r>
      <rPr>
        <sz val="10"/>
        <color theme="1"/>
        <rFont val="Noto sans"/>
        <family val="2"/>
      </rPr>
      <t xml:space="preserve"> Entidad encargada de la custodia: State Street Global Advisors.</t>
    </r>
  </si>
  <si>
    <r>
      <rPr>
        <b/>
        <sz val="10"/>
        <color theme="1"/>
        <rFont val="Noto sans"/>
        <family val="2"/>
      </rPr>
      <t xml:space="preserve">3.1 </t>
    </r>
    <r>
      <rPr>
        <sz val="10"/>
        <color theme="1"/>
        <rFont val="Noto sans"/>
        <family val="2"/>
      </rPr>
      <t>Los Estados Financieros han sido preparados en función a las Normativas del Ente Regulador (SIV). Algunos de los aspectos no contemplados por dicho ente son medidos y reconocidos de conformidad con lo establecido en las Normas Internacionales de Información Financiera, y sus adaptaciones, cuando sea aplicable.</t>
    </r>
  </si>
  <si>
    <t>Los estados financieros están preparados en Dólares Americanos. Para la conversión de los estados financieros se utiliza el tipo de cambio emitido por el Banco Central del Paraguay  1 USD =7.831,26 PYG</t>
  </si>
  <si>
    <r>
      <rPr>
        <b/>
        <sz val="10"/>
        <color theme="1"/>
        <rFont val="Noto sans"/>
        <family val="2"/>
      </rPr>
      <t>3.9</t>
    </r>
    <r>
      <rPr>
        <sz val="10"/>
        <color theme="1"/>
        <rFont val="Noto sans"/>
        <family val="2"/>
      </rPr>
      <t xml:space="preserve"> La Administradora no ha realizado cambios en la aplicación de los criterios contables del Fondo.</t>
    </r>
  </si>
  <si>
    <r>
      <rPr>
        <b/>
        <sz val="10"/>
        <color theme="1"/>
        <rFont val="Noto sans"/>
        <family val="2"/>
      </rPr>
      <t xml:space="preserve">3.8 </t>
    </r>
    <r>
      <rPr>
        <sz val="10"/>
        <color theme="1"/>
        <rFont val="Noto sans"/>
        <family val="2"/>
      </rPr>
      <t xml:space="preserve"> Los estados contables corresponden al trimestre cerrado el 31 de diciembre  de 2024</t>
    </r>
  </si>
  <si>
    <r>
      <rPr>
        <b/>
        <sz val="10"/>
        <color theme="1"/>
        <rFont val="Noto sans"/>
        <family val="2"/>
      </rPr>
      <t xml:space="preserve">3.10 </t>
    </r>
    <r>
      <rPr>
        <sz val="10"/>
        <color theme="1"/>
        <rFont val="Noto sans"/>
        <family val="2"/>
      </rPr>
      <t xml:space="preserve"> Valorización de las Inversiones. Las inversiones son incorporadas al valor de costo, y ajustadas diariamente por devengamiento de los intereses, y las ganancias a realizar, afectando a resultados como Intereses Ganados.</t>
    </r>
  </si>
  <si>
    <r>
      <rPr>
        <b/>
        <sz val="10"/>
        <color theme="1"/>
        <rFont val="Noto sans"/>
        <family val="2"/>
      </rPr>
      <t xml:space="preserve">3.11 </t>
    </r>
    <r>
      <rPr>
        <sz val="10"/>
        <color theme="1"/>
        <rFont val="Noto sans"/>
        <family val="2"/>
      </rPr>
      <t xml:space="preserve"> Los ingresos y gastos del fondo son reconocidos aplicando el criterio de lo devengado;</t>
    </r>
  </si>
  <si>
    <r>
      <rPr>
        <b/>
        <sz val="10"/>
        <color theme="1"/>
        <rFont val="Noto sans"/>
        <family val="2"/>
      </rPr>
      <t>3.12</t>
    </r>
    <r>
      <rPr>
        <sz val="10"/>
        <color theme="1"/>
        <rFont val="Noto sans"/>
        <family val="2"/>
      </rPr>
      <t xml:space="preserve">  A la fecha de la información financiera, no se ajustaron los precios.</t>
    </r>
  </si>
  <si>
    <r>
      <t>3.13</t>
    </r>
    <r>
      <rPr>
        <sz val="10"/>
        <color theme="1"/>
        <rFont val="Noto sans"/>
        <family val="2"/>
      </rPr>
      <t xml:space="preserve"> Tipo de cambio utilizados para convertir en moneda nacional los saldos en Moneda Extranjera:</t>
    </r>
  </si>
  <si>
    <r>
      <rPr>
        <b/>
        <sz val="10"/>
        <color theme="1"/>
        <rFont val="Noto sans"/>
        <family val="2"/>
      </rPr>
      <t>*</t>
    </r>
    <r>
      <rPr>
        <b/>
        <u/>
        <sz val="10"/>
        <color theme="1"/>
        <rFont val="Noto sans"/>
        <family val="2"/>
      </rPr>
      <t>Gastos y comisiones bancarias</t>
    </r>
    <r>
      <rPr>
        <b/>
        <sz val="10"/>
        <color theme="1"/>
        <rFont val="Noto sans"/>
        <family val="2"/>
      </rPr>
      <t xml:space="preserve">: </t>
    </r>
    <r>
      <rPr>
        <sz val="10"/>
        <color theme="1"/>
        <rFont val="Noto sans"/>
        <family val="2"/>
      </rPr>
      <t>Mantenimiento de cuentas, transferencias interbancarias y otras de similar naturaleza.</t>
    </r>
  </si>
  <si>
    <r>
      <rPr>
        <b/>
        <sz val="10"/>
        <color theme="1"/>
        <rFont val="Noto sans"/>
        <family val="2"/>
      </rPr>
      <t>*</t>
    </r>
    <r>
      <rPr>
        <b/>
        <u/>
        <sz val="10"/>
        <color theme="1"/>
        <rFont val="Noto sans"/>
        <family val="2"/>
      </rPr>
      <t>Comisión de administración</t>
    </r>
    <r>
      <rPr>
        <b/>
        <sz val="10"/>
        <color theme="1"/>
        <rFont val="Noto sans"/>
        <family val="2"/>
      </rPr>
      <t>:</t>
    </r>
    <r>
      <rPr>
        <sz val="10"/>
        <color theme="1"/>
        <rFont val="Noto sans"/>
        <family val="2"/>
      </rPr>
      <t xml:space="preserve">  De hasta 0,75% nominal anual (base 365) IVA incluido sobre el patrimonio neto de pre cierre administrado. La comisión se devenga diariamente y se cobra mensualmente. </t>
    </r>
  </si>
  <si>
    <t>Patrimonio Neto del Fondo Mutuo Income PCO Dólares Americanos</t>
  </si>
  <si>
    <t>Efectivos en moneda nacional depositadas en las cuentas de bancos y casas de bolsa:</t>
  </si>
  <si>
    <t>No existen hechos posteriores al cierre del trimestre que modifiquen sustancialmente  los estados financieros del fondo al 31 de diciembre de 2024.</t>
  </si>
  <si>
    <t>N/A</t>
  </si>
  <si>
    <t>Las inversiones en instrumentos financieros de renta fija (Bonos y Certificado de Depósitos de Ahorro) se presentan a su valor actualizado, que corresponde al valor presente de los flujos futuros de capital e intereses proyectados. Este cálculo se realiza aplicando las tasas de descuento vigentes en el mercado según el plazo residual hasta el vencimiento. Las variaciones resultantes de esta valuación se reconocen en el Estado de Resultados.</t>
  </si>
  <si>
    <t>El flujo de efectivos fue preparado de acuerdo con la Resolución CG N° 35/2023 de la Superintendencia de Valores.</t>
  </si>
  <si>
    <t>1. Titulos a plazo de instituciones habilitadas por el Banco Central del Paraguay y que cuenten con  calificación de riesgo BBB o superior.                                                                                                                                                                                                                                                                                   2. Instrumentos de Renta Fija inscriptos en la Superintendencia de Valores emitidos por Sociedades Nacionales Privadas, con una calificación en escala local de A y superiores.                                                                                                                                                                                                                                                                                                           3. Instrumentos de deuda emitidos o garantizados por el estado de un pais Extranjero o por sus bancos centrales.                                                                                                                                                                           4. Instrumentos emitidos o garantizados por el Banco Central del Paraguay y/o Tesoro Nacional.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</si>
</sst>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3">
    <numFmt numFmtId="41" formatCode="_ * #,##0_ ;_ * \-#,##0_ ;_ * &quot;-&quot;_ ;_ @_ "/>
    <numFmt numFmtId="43" formatCode="_ * #,##0.00_ ;_ * \-#,##0.00_ ;_ * &quot;-&quot;??_ ;_ @_ "/>
    <numFmt numFmtId="164" formatCode="_-* #,##0_-;\-* #,##0_-;_-* &quot;-&quot;_-;_-@_-"/>
    <numFmt numFmtId="165" formatCode="_-* #,##0.00_-;\-* #,##0.00_-;_-* &quot;-&quot;??_-;_-@_-"/>
    <numFmt numFmtId="166" formatCode="0_);\(#,#00\)"/>
    <numFmt numFmtId="167" formatCode="#,##0.00_ ;\-#,##0.00\ "/>
    <numFmt numFmtId="168" formatCode="#,##0.000000"/>
    <numFmt numFmtId="169" formatCode="_-* #,##0_-;\-* #,##0_-;_-* &quot;-&quot;??_-;_-@_-"/>
    <numFmt numFmtId="170" formatCode="_ * #,##0.00_ ;_ * \-#,##0.00_ ;_ * &quot;-&quot;_ ;_ @_ "/>
    <numFmt numFmtId="171" formatCode="_-* #,##0.00\ _€_-;\-* #,##0.00\ _€_-;_-* &quot;-&quot;??\ _€_-;_-@_-"/>
    <numFmt numFmtId="172" formatCode="0.000%"/>
    <numFmt numFmtId="173" formatCode="_-* #,##0.00_-;\-* #,##0.00_-;_-* &quot;-&quot;_-;_-@_-"/>
    <numFmt numFmtId="174" formatCode="_-* #,##0.000000_-;\-* #,##0.000000_-;_-* &quot;-&quot;_-;_-@_-"/>
  </numFmts>
  <fonts count="58">
    <font>
      <sz val="11"/>
      <color theme="1"/>
      <name val="Calibri"/>
      <family val="2"/>
      <scheme val="minor"/>
    </font>
    <font>
      <sz val="11"/>
      <color theme="1"/>
      <name val="Calibri"/>
      <family val="2"/>
      <scheme val="minor"/>
    </font>
    <font>
      <b/>
      <sz val="11"/>
      <color theme="1"/>
      <name val="Calibri"/>
      <family val="2"/>
      <scheme val="minor"/>
    </font>
    <font>
      <sz val="11"/>
      <name val="Arial"/>
      <family val="2"/>
    </font>
    <font>
      <sz val="11"/>
      <color indexed="8"/>
      <name val="Subway"/>
    </font>
    <font>
      <sz val="10"/>
      <name val="Arial"/>
      <family val="2"/>
    </font>
    <font>
      <b/>
      <sz val="11"/>
      <name val="Arial"/>
      <family val="2"/>
    </font>
    <font>
      <sz val="9"/>
      <name val="Arial"/>
      <family val="2"/>
    </font>
    <font>
      <b/>
      <sz val="11"/>
      <color indexed="8"/>
      <name val="Subway"/>
    </font>
    <font>
      <b/>
      <sz val="11"/>
      <color indexed="8"/>
      <name val="Arial"/>
      <family val="2"/>
    </font>
    <font>
      <u/>
      <sz val="11"/>
      <color theme="10"/>
      <name val="Calibri"/>
      <family val="2"/>
      <scheme val="minor"/>
    </font>
    <font>
      <sz val="11"/>
      <color rgb="FF000000"/>
      <name val="Calibri"/>
      <family val="2"/>
      <scheme val="minor"/>
    </font>
    <font>
      <sz val="26"/>
      <color theme="0"/>
      <name val="Arial"/>
      <family val="2"/>
    </font>
    <font>
      <b/>
      <sz val="11"/>
      <color theme="0"/>
      <name val="Calibri"/>
      <family val="2"/>
      <scheme val="minor"/>
    </font>
    <font>
      <sz val="11"/>
      <color theme="0"/>
      <name val="Calibri"/>
      <family val="2"/>
      <scheme val="minor"/>
    </font>
    <font>
      <sz val="11"/>
      <color theme="1"/>
      <name val="Noto sans"/>
      <family val="2"/>
    </font>
    <font>
      <sz val="10"/>
      <color theme="1"/>
      <name val="Noto sans"/>
      <family val="2"/>
    </font>
    <font>
      <sz val="11"/>
      <name val="Noto sans"/>
      <family val="2"/>
    </font>
    <font>
      <b/>
      <sz val="11"/>
      <color indexed="8"/>
      <name val="Noto Sans"/>
      <family val="2"/>
    </font>
    <font>
      <sz val="10"/>
      <name val="Noto Sans"/>
      <family val="2"/>
    </font>
    <font>
      <b/>
      <sz val="10"/>
      <name val="Noto sans"/>
      <family val="2"/>
    </font>
    <font>
      <sz val="9"/>
      <name val="Noto Sans"/>
      <family val="2"/>
    </font>
    <font>
      <b/>
      <sz val="9"/>
      <name val="Noto Sans"/>
      <family val="2"/>
    </font>
    <font>
      <b/>
      <sz val="12"/>
      <name val="Noto Sans"/>
      <family val="2"/>
    </font>
    <font>
      <b/>
      <sz val="16"/>
      <name val="Noto Sans"/>
      <family val="2"/>
    </font>
    <font>
      <b/>
      <sz val="8"/>
      <name val="Noto Sans"/>
      <family val="2"/>
    </font>
    <font>
      <b/>
      <sz val="10"/>
      <color indexed="8"/>
      <name val="Noto Sans"/>
      <family val="2"/>
    </font>
    <font>
      <b/>
      <sz val="14"/>
      <color theme="1"/>
      <name val="Noto Sans"/>
      <family val="2"/>
    </font>
    <font>
      <sz val="11"/>
      <color indexed="8"/>
      <name val="Calibri"/>
      <family val="2"/>
      <scheme val="minor"/>
    </font>
    <font>
      <b/>
      <u/>
      <sz val="14"/>
      <color theme="1"/>
      <name val="Noto Sans"/>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sz val="10"/>
      <color rgb="FF000000"/>
      <name val="Noto Sans"/>
      <family val="2"/>
    </font>
    <font>
      <b/>
      <sz val="10"/>
      <color theme="0"/>
      <name val="Noto sans"/>
      <family val="2"/>
    </font>
    <font>
      <sz val="10"/>
      <color theme="0"/>
      <name val="Noto sans"/>
      <family val="2"/>
    </font>
    <font>
      <u/>
      <sz val="10"/>
      <color theme="1"/>
      <name val="Noto sans"/>
      <family val="2"/>
    </font>
    <font>
      <b/>
      <sz val="10"/>
      <color theme="1"/>
      <name val="Noto sans"/>
      <family val="2"/>
    </font>
    <font>
      <sz val="12"/>
      <color theme="0"/>
      <name val="Noto sans"/>
      <family val="2"/>
    </font>
    <font>
      <sz val="16"/>
      <color theme="0"/>
      <name val="Noto sans"/>
      <family val="2"/>
    </font>
    <font>
      <sz val="20"/>
      <color theme="0"/>
      <name val="Noto sans"/>
      <family val="2"/>
    </font>
    <font>
      <b/>
      <sz val="18"/>
      <name val="Noto sans"/>
      <family val="2"/>
    </font>
    <font>
      <b/>
      <u/>
      <sz val="11"/>
      <name val="Noto Sans"/>
      <family val="2"/>
    </font>
    <font>
      <b/>
      <u/>
      <sz val="10"/>
      <name val="Noto Sans"/>
      <family val="2"/>
    </font>
    <font>
      <sz val="10"/>
      <color indexed="8"/>
      <name val="Noto Sans"/>
      <family val="2"/>
    </font>
    <font>
      <u/>
      <sz val="10"/>
      <name val="Noto Sans"/>
      <family val="2"/>
    </font>
    <font>
      <b/>
      <sz val="10"/>
      <color rgb="FF000000"/>
      <name val="Noto sans"/>
      <family val="2"/>
    </font>
    <font>
      <b/>
      <u/>
      <sz val="10"/>
      <color theme="1"/>
      <name val="Noto sans"/>
      <family val="2"/>
    </font>
  </fonts>
  <fills count="36">
    <fill>
      <patternFill patternType="none"/>
    </fill>
    <fill>
      <patternFill patternType="gray125"/>
    </fill>
    <fill>
      <patternFill patternType="solid">
        <fgColor theme="0"/>
        <bgColor indexed="64"/>
      </patternFill>
    </fill>
    <fill>
      <patternFill patternType="solid">
        <fgColor theme="4" tint="-0.499984740745262"/>
        <bgColor indexed="64"/>
      </patternFill>
    </fill>
    <fill>
      <patternFill patternType="solid">
        <fgColor rgb="FF00B05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1">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double">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double">
        <color indexed="64"/>
      </top>
      <bottom/>
      <diagonal/>
    </border>
  </borders>
  <cellStyleXfs count="96">
    <xf numFmtId="0" fontId="0" fillId="0" borderId="0"/>
    <xf numFmtId="165" fontId="1" fillId="0" borderId="0" applyFont="0" applyFill="0" applyBorder="0" applyAlignment="0" applyProtection="0"/>
    <xf numFmtId="164" fontId="1" fillId="0" borderId="0" applyFont="0" applyFill="0" applyBorder="0" applyAlignment="0" applyProtection="0"/>
    <xf numFmtId="0" fontId="10" fillId="0" borderId="0" applyNumberFormat="0" applyFill="0" applyBorder="0" applyAlignment="0" applyProtection="0"/>
    <xf numFmtId="9" fontId="1" fillId="0" borderId="0" applyFont="0" applyFill="0" applyBorder="0" applyAlignment="0" applyProtection="0"/>
    <xf numFmtId="0" fontId="28" fillId="0" borderId="0"/>
    <xf numFmtId="165" fontId="28" fillId="0" borderId="0" applyFont="0" applyFill="0" applyBorder="0" applyAlignment="0" applyProtection="0"/>
    <xf numFmtId="9" fontId="28" fillId="0" borderId="0" applyFont="0" applyFill="0" applyBorder="0" applyAlignment="0" applyProtection="0"/>
    <xf numFmtId="41" fontId="28" fillId="0" borderId="0" applyFont="0" applyFill="0" applyBorder="0" applyAlignment="0" applyProtection="0"/>
    <xf numFmtId="0" fontId="1" fillId="0" borderId="0"/>
    <xf numFmtId="9" fontId="1" fillId="0" borderId="0" applyFont="0" applyFill="0" applyBorder="0" applyAlignment="0" applyProtection="0"/>
    <xf numFmtId="0" fontId="5" fillId="0" borderId="0"/>
    <xf numFmtId="171" fontId="5" fillId="0" borderId="0" applyFont="0" applyFill="0" applyBorder="0" applyAlignment="0" applyProtection="0"/>
    <xf numFmtId="9" fontId="5"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0" fontId="11" fillId="4" borderId="0" applyBorder="0" applyAlignment="0" applyProtection="0"/>
    <xf numFmtId="172"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0" fontId="30" fillId="0" borderId="0" applyNumberFormat="0" applyFill="0" applyBorder="0" applyAlignment="0" applyProtection="0"/>
    <xf numFmtId="0" fontId="31" fillId="0" borderId="21" applyNumberFormat="0" applyFill="0" applyAlignment="0" applyProtection="0"/>
    <xf numFmtId="0" fontId="32" fillId="0" borderId="22" applyNumberFormat="0" applyFill="0" applyAlignment="0" applyProtection="0"/>
    <xf numFmtId="0" fontId="33" fillId="0" borderId="23" applyNumberFormat="0" applyFill="0" applyAlignment="0" applyProtection="0"/>
    <xf numFmtId="0" fontId="33" fillId="0" borderId="0" applyNumberFormat="0" applyFill="0" applyBorder="0" applyAlignment="0" applyProtection="0"/>
    <xf numFmtId="0" fontId="34" fillId="5" borderId="0" applyNumberFormat="0" applyBorder="0" applyAlignment="0" applyProtection="0"/>
    <xf numFmtId="0" fontId="35" fillId="6" borderId="0" applyNumberFormat="0" applyBorder="0" applyAlignment="0" applyProtection="0"/>
    <xf numFmtId="0" fontId="36" fillId="7" borderId="0" applyNumberFormat="0" applyBorder="0" applyAlignment="0" applyProtection="0"/>
    <xf numFmtId="0" fontId="37" fillId="8" borderId="24" applyNumberFormat="0" applyAlignment="0" applyProtection="0"/>
    <xf numFmtId="0" fontId="38" fillId="9" borderId="25" applyNumberFormat="0" applyAlignment="0" applyProtection="0"/>
    <xf numFmtId="0" fontId="39" fillId="9" borderId="24" applyNumberFormat="0" applyAlignment="0" applyProtection="0"/>
    <xf numFmtId="0" fontId="40" fillId="0" borderId="26" applyNumberFormat="0" applyFill="0" applyAlignment="0" applyProtection="0"/>
    <xf numFmtId="0" fontId="13" fillId="10" borderId="27" applyNumberFormat="0" applyAlignment="0" applyProtection="0"/>
    <xf numFmtId="0" fontId="41" fillId="0" borderId="0" applyNumberFormat="0" applyFill="0" applyBorder="0" applyAlignment="0" applyProtection="0"/>
    <xf numFmtId="0" fontId="1" fillId="11" borderId="28" applyNumberFormat="0" applyFont="0" applyAlignment="0" applyProtection="0"/>
    <xf numFmtId="0" fontId="42" fillId="0" borderId="0" applyNumberFormat="0" applyFill="0" applyBorder="0" applyAlignment="0" applyProtection="0"/>
    <xf numFmtId="0" fontId="2" fillId="0" borderId="29" applyNumberFormat="0" applyFill="0" applyAlignment="0" applyProtection="0"/>
    <xf numFmtId="0" fontId="14"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4"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4"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4"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4"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4"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cellStyleXfs>
  <cellXfs count="369">
    <xf numFmtId="0" fontId="0" fillId="0" borderId="0" xfId="0"/>
    <xf numFmtId="0" fontId="3" fillId="0" borderId="0" xfId="0" applyFont="1"/>
    <xf numFmtId="0" fontId="4" fillId="0" borderId="0" xfId="0" applyFont="1"/>
    <xf numFmtId="0" fontId="4" fillId="0" borderId="0" xfId="0" applyFont="1" applyAlignment="1">
      <alignment horizontal="center"/>
    </xf>
    <xf numFmtId="0" fontId="5" fillId="0" borderId="0" xfId="0" applyFont="1"/>
    <xf numFmtId="0" fontId="6" fillId="0" borderId="0" xfId="0" applyFont="1"/>
    <xf numFmtId="0" fontId="7" fillId="0" borderId="0" xfId="0" applyFont="1"/>
    <xf numFmtId="0" fontId="6" fillId="0" borderId="0" xfId="0" applyFont="1" applyAlignment="1">
      <alignment horizontal="center"/>
    </xf>
    <xf numFmtId="2" fontId="8" fillId="0" borderId="0" xfId="0" applyNumberFormat="1" applyFont="1" applyAlignment="1">
      <alignment horizontal="center"/>
    </xf>
    <xf numFmtId="2" fontId="5" fillId="0" borderId="0" xfId="0" applyNumberFormat="1" applyFont="1"/>
    <xf numFmtId="3" fontId="5" fillId="0" borderId="0" xfId="0" applyNumberFormat="1" applyFont="1"/>
    <xf numFmtId="3" fontId="7" fillId="0" borderId="0" xfId="0" applyNumberFormat="1" applyFont="1"/>
    <xf numFmtId="2" fontId="7" fillId="0" borderId="0" xfId="0" applyNumberFormat="1" applyFont="1"/>
    <xf numFmtId="4" fontId="7" fillId="0" borderId="0" xfId="0" applyNumberFormat="1" applyFont="1"/>
    <xf numFmtId="3" fontId="3" fillId="0" borderId="0" xfId="0" applyNumberFormat="1" applyFont="1"/>
    <xf numFmtId="0" fontId="9" fillId="0" borderId="0" xfId="0" applyFont="1"/>
    <xf numFmtId="165" fontId="5" fillId="0" borderId="0" xfId="0" applyNumberFormat="1" applyFont="1"/>
    <xf numFmtId="165" fontId="7" fillId="0" borderId="0" xfId="0" applyNumberFormat="1" applyFont="1"/>
    <xf numFmtId="0" fontId="12" fillId="0" borderId="0" xfId="0" applyFont="1" applyAlignment="1">
      <alignment vertical="center"/>
    </xf>
    <xf numFmtId="0" fontId="15" fillId="0" borderId="0" xfId="0" applyFont="1"/>
    <xf numFmtId="0" fontId="16" fillId="3" borderId="0" xfId="0" applyFont="1" applyFill="1"/>
    <xf numFmtId="0" fontId="16" fillId="2" borderId="0" xfId="0" applyFont="1" applyFill="1"/>
    <xf numFmtId="0" fontId="16" fillId="0" borderId="0" xfId="0" applyFont="1"/>
    <xf numFmtId="0" fontId="17" fillId="0" borderId="0" xfId="0" applyFont="1"/>
    <xf numFmtId="3" fontId="17" fillId="0" borderId="0" xfId="0" applyNumberFormat="1" applyFont="1"/>
    <xf numFmtId="0" fontId="18" fillId="0" borderId="0" xfId="0" applyFont="1"/>
    <xf numFmtId="3" fontId="19" fillId="0" borderId="0" xfId="0" applyNumberFormat="1" applyFont="1"/>
    <xf numFmtId="0" fontId="19" fillId="0" borderId="0" xfId="0" applyFont="1"/>
    <xf numFmtId="0" fontId="21" fillId="0" borderId="0" xfId="0" applyFont="1"/>
    <xf numFmtId="166" fontId="21" fillId="0" borderId="0" xfId="0" applyNumberFormat="1" applyFont="1" applyAlignment="1">
      <alignment horizontal="right"/>
    </xf>
    <xf numFmtId="0" fontId="21" fillId="0" borderId="6" xfId="0" applyFont="1" applyBorder="1"/>
    <xf numFmtId="0" fontId="21" fillId="0" borderId="11" xfId="0" applyFont="1" applyBorder="1"/>
    <xf numFmtId="0" fontId="21" fillId="0" borderId="17" xfId="0" applyFont="1" applyBorder="1"/>
    <xf numFmtId="1" fontId="22" fillId="0" borderId="1" xfId="0" applyNumberFormat="1" applyFont="1" applyBorder="1" applyAlignment="1">
      <alignment horizontal="center" vertical="center"/>
    </xf>
    <xf numFmtId="3" fontId="22" fillId="0" borderId="1" xfId="0" applyNumberFormat="1" applyFont="1" applyBorder="1" applyAlignment="1">
      <alignment horizontal="center" vertical="center"/>
    </xf>
    <xf numFmtId="3" fontId="22" fillId="0" borderId="14" xfId="0" applyNumberFormat="1" applyFont="1" applyBorder="1" applyAlignment="1">
      <alignment horizontal="center" vertical="center"/>
    </xf>
    <xf numFmtId="0" fontId="21" fillId="0" borderId="12" xfId="0" applyFont="1" applyBorder="1"/>
    <xf numFmtId="165" fontId="22" fillId="0" borderId="13" xfId="1" applyFont="1" applyBorder="1" applyAlignment="1">
      <alignment horizontal="center" vertical="center"/>
    </xf>
    <xf numFmtId="0" fontId="22" fillId="0" borderId="12" xfId="0" applyFont="1" applyBorder="1"/>
    <xf numFmtId="0" fontId="22" fillId="0" borderId="18" xfId="0" applyFont="1" applyBorder="1"/>
    <xf numFmtId="167" fontId="21" fillId="0" borderId="1" xfId="0" applyNumberFormat="1" applyFont="1" applyBorder="1"/>
    <xf numFmtId="37" fontId="21" fillId="0" borderId="1" xfId="0" applyNumberFormat="1" applyFont="1" applyBorder="1"/>
    <xf numFmtId="37" fontId="21" fillId="0" borderId="14" xfId="0" applyNumberFormat="1" applyFont="1" applyBorder="1"/>
    <xf numFmtId="167" fontId="21" fillId="0" borderId="0" xfId="0" applyNumberFormat="1" applyFont="1"/>
    <xf numFmtId="37" fontId="21" fillId="0" borderId="0" xfId="0" applyNumberFormat="1" applyFont="1"/>
    <xf numFmtId="0" fontId="20" fillId="0" borderId="0" xfId="0" applyFont="1"/>
    <xf numFmtId="4" fontId="20" fillId="0" borderId="0" xfId="0" applyNumberFormat="1" applyFont="1"/>
    <xf numFmtId="3" fontId="20" fillId="0" borderId="0" xfId="0" applyNumberFormat="1" applyFont="1"/>
    <xf numFmtId="0" fontId="20" fillId="0" borderId="1" xfId="0" applyFont="1" applyBorder="1" applyAlignment="1">
      <alignment horizontal="center"/>
    </xf>
    <xf numFmtId="0" fontId="16" fillId="0" borderId="0" xfId="0" applyFont="1" applyAlignment="1">
      <alignment horizontal="left" vertical="center"/>
    </xf>
    <xf numFmtId="0" fontId="18" fillId="0" borderId="0" xfId="0" applyFont="1" applyAlignment="1">
      <alignment horizontal="left" vertical="center"/>
    </xf>
    <xf numFmtId="0" fontId="15" fillId="0" borderId="15" xfId="0" applyFont="1" applyBorder="1" applyAlignment="1">
      <alignment horizontal="left" vertical="center"/>
    </xf>
    <xf numFmtId="165" fontId="18" fillId="0" borderId="0" xfId="1" applyFont="1"/>
    <xf numFmtId="170" fontId="20" fillId="0" borderId="15" xfId="2" applyNumberFormat="1" applyFont="1" applyBorder="1" applyAlignment="1">
      <alignment horizontal="right"/>
    </xf>
    <xf numFmtId="0" fontId="25" fillId="0" borderId="4" xfId="0" applyFont="1" applyBorder="1" applyAlignment="1">
      <alignment horizontal="center" vertical="center" wrapText="1"/>
    </xf>
    <xf numFmtId="0" fontId="27" fillId="0" borderId="0" xfId="0" applyFont="1"/>
    <xf numFmtId="10" fontId="15" fillId="0" borderId="15" xfId="4" applyNumberFormat="1" applyFont="1" applyBorder="1" applyAlignment="1">
      <alignment horizontal="right" vertical="center"/>
    </xf>
    <xf numFmtId="170" fontId="15" fillId="0" borderId="15" xfId="2" applyNumberFormat="1" applyFont="1" applyBorder="1" applyAlignment="1">
      <alignment horizontal="right" vertical="center"/>
    </xf>
    <xf numFmtId="4" fontId="43" fillId="0" borderId="4" xfId="0" applyNumberFormat="1" applyFont="1" applyBorder="1" applyAlignment="1">
      <alignment horizontal="right" vertical="center"/>
    </xf>
    <xf numFmtId="3" fontId="43" fillId="0" borderId="4" xfId="0" applyNumberFormat="1" applyFont="1" applyBorder="1" applyAlignment="1">
      <alignment horizontal="right" vertical="center"/>
    </xf>
    <xf numFmtId="4" fontId="17" fillId="0" borderId="0" xfId="0" applyNumberFormat="1" applyFont="1"/>
    <xf numFmtId="4" fontId="19" fillId="0" borderId="0" xfId="0" applyNumberFormat="1" applyFont="1"/>
    <xf numFmtId="0" fontId="26" fillId="0" borderId="0" xfId="0" applyFont="1" applyAlignment="1">
      <alignment horizontal="center"/>
    </xf>
    <xf numFmtId="0" fontId="20" fillId="0" borderId="0" xfId="0" applyFont="1" applyAlignment="1">
      <alignment horizontal="center"/>
    </xf>
    <xf numFmtId="0" fontId="44" fillId="0" borderId="0" xfId="0" applyFont="1"/>
    <xf numFmtId="14" fontId="20" fillId="0" borderId="0" xfId="0" applyNumberFormat="1" applyFont="1" applyAlignment="1">
      <alignment horizontal="center"/>
    </xf>
    <xf numFmtId="0" fontId="45" fillId="0" borderId="0" xfId="0" applyFont="1"/>
    <xf numFmtId="0" fontId="45" fillId="3" borderId="0" xfId="0" applyFont="1" applyFill="1" applyAlignment="1">
      <alignment vertical="center" wrapText="1"/>
    </xf>
    <xf numFmtId="0" fontId="19" fillId="3" borderId="0" xfId="0" applyFont="1" applyFill="1"/>
    <xf numFmtId="0" fontId="45" fillId="3" borderId="0" xfId="0" applyFont="1" applyFill="1" applyAlignment="1">
      <alignment horizontal="center" vertical="center"/>
    </xf>
    <xf numFmtId="165" fontId="20" fillId="0" borderId="0" xfId="1" applyFont="1" applyFill="1" applyAlignment="1">
      <alignment horizontal="center"/>
    </xf>
    <xf numFmtId="1" fontId="44" fillId="0" borderId="0" xfId="0" applyNumberFormat="1" applyFont="1" applyAlignment="1">
      <alignment horizontal="center"/>
    </xf>
    <xf numFmtId="0" fontId="45" fillId="3" borderId="0" xfId="0" applyFont="1" applyFill="1" applyAlignment="1">
      <alignment vertical="center"/>
    </xf>
    <xf numFmtId="0" fontId="16" fillId="3" borderId="0" xfId="0" applyFont="1" applyFill="1" applyAlignment="1">
      <alignment horizontal="center"/>
    </xf>
    <xf numFmtId="0" fontId="16" fillId="2" borderId="0" xfId="0" applyFont="1" applyFill="1" applyAlignment="1">
      <alignment horizontal="center"/>
    </xf>
    <xf numFmtId="0" fontId="46" fillId="0" borderId="0" xfId="3" quotePrefix="1" applyFont="1"/>
    <xf numFmtId="0" fontId="46" fillId="0" borderId="0" xfId="3" applyFont="1"/>
    <xf numFmtId="0" fontId="47" fillId="0" borderId="0" xfId="0" applyFont="1" applyAlignment="1">
      <alignment vertical="center" wrapText="1"/>
    </xf>
    <xf numFmtId="173" fontId="22" fillId="0" borderId="1" xfId="2" applyNumberFormat="1" applyFont="1" applyBorder="1" applyAlignment="1">
      <alignment horizontal="right" vertical="center"/>
    </xf>
    <xf numFmtId="173" fontId="22" fillId="0" borderId="14" xfId="2" applyNumberFormat="1" applyFont="1" applyBorder="1" applyAlignment="1">
      <alignment horizontal="right" vertical="center"/>
    </xf>
    <xf numFmtId="173" fontId="22" fillId="0" borderId="0" xfId="2" applyNumberFormat="1" applyFont="1" applyBorder="1" applyAlignment="1">
      <alignment horizontal="right" vertical="center"/>
    </xf>
    <xf numFmtId="173" fontId="22" fillId="0" borderId="13" xfId="2" applyNumberFormat="1" applyFont="1" applyBorder="1" applyAlignment="1">
      <alignment horizontal="right" vertical="center"/>
    </xf>
    <xf numFmtId="173" fontId="21" fillId="0" borderId="0" xfId="2" applyNumberFormat="1" applyFont="1" applyBorder="1" applyAlignment="1">
      <alignment horizontal="right" vertical="center"/>
    </xf>
    <xf numFmtId="173" fontId="21" fillId="0" borderId="13" xfId="2" applyNumberFormat="1" applyFont="1" applyBorder="1" applyAlignment="1">
      <alignment horizontal="right" vertical="center"/>
    </xf>
    <xf numFmtId="173" fontId="21" fillId="0" borderId="0" xfId="2" applyNumberFormat="1" applyFont="1" applyBorder="1"/>
    <xf numFmtId="173" fontId="21" fillId="0" borderId="14" xfId="2" quotePrefix="1" applyNumberFormat="1" applyFont="1" applyBorder="1" applyAlignment="1">
      <alignment horizontal="right" vertical="center"/>
    </xf>
    <xf numFmtId="173" fontId="22" fillId="0" borderId="2" xfId="2" applyNumberFormat="1" applyFont="1" applyBorder="1" applyAlignment="1">
      <alignment horizontal="right" vertical="center"/>
    </xf>
    <xf numFmtId="173" fontId="22" fillId="0" borderId="15" xfId="2" applyNumberFormat="1" applyFont="1" applyBorder="1" applyAlignment="1">
      <alignment horizontal="right"/>
    </xf>
    <xf numFmtId="173" fontId="22" fillId="0" borderId="1" xfId="2" applyNumberFormat="1" applyFont="1" applyBorder="1" applyAlignment="1">
      <alignment horizontal="right"/>
    </xf>
    <xf numFmtId="173" fontId="21" fillId="0" borderId="14" xfId="2" applyNumberFormat="1" applyFont="1" applyBorder="1" applyAlignment="1">
      <alignment horizontal="right" vertical="center"/>
    </xf>
    <xf numFmtId="173" fontId="21" fillId="0" borderId="2" xfId="2" applyNumberFormat="1" applyFont="1" applyBorder="1" applyAlignment="1">
      <alignment horizontal="right" vertical="center"/>
    </xf>
    <xf numFmtId="173" fontId="22" fillId="0" borderId="3" xfId="2" applyNumberFormat="1" applyFont="1" applyBorder="1" applyAlignment="1">
      <alignment horizontal="right" vertical="center"/>
    </xf>
    <xf numFmtId="173" fontId="22" fillId="0" borderId="10" xfId="2" applyNumberFormat="1" applyFont="1" applyBorder="1" applyAlignment="1">
      <alignment horizontal="right" vertical="center"/>
    </xf>
    <xf numFmtId="173" fontId="22" fillId="0" borderId="19" xfId="2" applyNumberFormat="1" applyFont="1" applyBorder="1" applyAlignment="1">
      <alignment horizontal="right" vertical="center"/>
    </xf>
    <xf numFmtId="3" fontId="22" fillId="0" borderId="0" xfId="0" applyNumberFormat="1" applyFont="1" applyAlignment="1">
      <alignment horizontal="center" vertical="center"/>
    </xf>
    <xf numFmtId="0" fontId="22" fillId="0" borderId="0" xfId="0" applyFont="1" applyAlignment="1">
      <alignment horizontal="center" vertical="center"/>
    </xf>
    <xf numFmtId="173" fontId="21" fillId="0" borderId="0" xfId="2" applyNumberFormat="1" applyFont="1" applyBorder="1" applyAlignment="1">
      <alignment horizontal="right"/>
    </xf>
    <xf numFmtId="173" fontId="21" fillId="0" borderId="0" xfId="2" applyNumberFormat="1" applyFont="1" applyBorder="1" applyAlignment="1">
      <alignment vertical="center"/>
    </xf>
    <xf numFmtId="0" fontId="53" fillId="0" borderId="0" xfId="0" applyFont="1"/>
    <xf numFmtId="4" fontId="16" fillId="0" borderId="0" xfId="0" applyNumberFormat="1" applyFont="1"/>
    <xf numFmtId="0" fontId="54" fillId="0" borderId="0" xfId="0" applyFont="1" applyAlignment="1">
      <alignment horizontal="center"/>
    </xf>
    <xf numFmtId="0" fontId="53" fillId="0" borderId="0" xfId="0" applyFont="1" applyAlignment="1">
      <alignment horizontal="center"/>
    </xf>
    <xf numFmtId="4" fontId="53" fillId="0" borderId="0" xfId="0" applyNumberFormat="1" applyFont="1"/>
    <xf numFmtId="0" fontId="16" fillId="0" borderId="0" xfId="0" applyFont="1" applyAlignment="1">
      <alignment horizontal="center"/>
    </xf>
    <xf numFmtId="0" fontId="20" fillId="0" borderId="4" xfId="0" applyFont="1" applyBorder="1" applyAlignment="1">
      <alignment horizontal="center" vertical="center"/>
    </xf>
    <xf numFmtId="0" fontId="20" fillId="0" borderId="5" xfId="0" applyFont="1" applyBorder="1" applyAlignment="1">
      <alignment horizontal="center" vertical="center"/>
    </xf>
    <xf numFmtId="0" fontId="20" fillId="0" borderId="4" xfId="0" applyFont="1" applyBorder="1" applyAlignment="1">
      <alignment horizontal="center" vertical="center" wrapText="1"/>
    </xf>
    <xf numFmtId="4" fontId="16" fillId="0" borderId="0" xfId="0" applyNumberFormat="1" applyFont="1" applyAlignment="1">
      <alignment horizontal="center"/>
    </xf>
    <xf numFmtId="0" fontId="20" fillId="0" borderId="6"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12" xfId="0" applyFont="1" applyBorder="1" applyAlignment="1">
      <alignment horizontal="center" vertical="center" wrapText="1"/>
    </xf>
    <xf numFmtId="0" fontId="20" fillId="0" borderId="0" xfId="0" applyFont="1" applyAlignment="1">
      <alignment vertical="center"/>
    </xf>
    <xf numFmtId="4" fontId="20" fillId="0" borderId="0" xfId="0" applyNumberFormat="1" applyFont="1" applyAlignment="1">
      <alignment vertical="center"/>
    </xf>
    <xf numFmtId="0" fontId="19" fillId="0" borderId="8" xfId="0" applyFont="1" applyBorder="1" applyAlignment="1">
      <alignment vertical="center"/>
    </xf>
    <xf numFmtId="0" fontId="19" fillId="0" borderId="8" xfId="0" applyFont="1" applyBorder="1" applyAlignment="1">
      <alignment horizontal="left"/>
    </xf>
    <xf numFmtId="0" fontId="19" fillId="0" borderId="9" xfId="0" applyFont="1" applyBorder="1"/>
    <xf numFmtId="3" fontId="20" fillId="0" borderId="4" xfId="0" applyNumberFormat="1" applyFont="1" applyBorder="1" applyAlignment="1">
      <alignment horizontal="center" vertical="center"/>
    </xf>
    <xf numFmtId="165" fontId="47" fillId="0" borderId="4" xfId="1" applyFont="1" applyBorder="1" applyAlignment="1">
      <alignment horizontal="center" vertical="center"/>
    </xf>
    <xf numFmtId="165" fontId="47" fillId="0" borderId="20" xfId="1" applyFont="1" applyBorder="1" applyAlignment="1">
      <alignment horizontal="center" vertical="center"/>
    </xf>
    <xf numFmtId="3" fontId="16" fillId="0" borderId="0" xfId="0" applyNumberFormat="1" applyFont="1"/>
    <xf numFmtId="0" fontId="55" fillId="0" borderId="0" xfId="0" applyFont="1"/>
    <xf numFmtId="0" fontId="26" fillId="0" borderId="0" xfId="0" applyFont="1"/>
    <xf numFmtId="173" fontId="16" fillId="0" borderId="5" xfId="2" applyNumberFormat="1" applyFont="1" applyBorder="1" applyAlignment="1">
      <alignment horizontal="right"/>
    </xf>
    <xf numFmtId="173" fontId="16" fillId="0" borderId="7" xfId="2" applyNumberFormat="1" applyFont="1" applyBorder="1" applyAlignment="1">
      <alignment horizontal="center" vertical="center"/>
    </xf>
    <xf numFmtId="173" fontId="19" fillId="0" borderId="5" xfId="2" applyNumberFormat="1" applyFont="1" applyBorder="1" applyAlignment="1">
      <alignment horizontal="center"/>
    </xf>
    <xf numFmtId="173" fontId="16" fillId="0" borderId="8" xfId="2" applyNumberFormat="1" applyFont="1" applyBorder="1" applyAlignment="1">
      <alignment horizontal="right"/>
    </xf>
    <xf numFmtId="173" fontId="16" fillId="0" borderId="8" xfId="2" applyNumberFormat="1" applyFont="1" applyBorder="1"/>
    <xf numFmtId="173" fontId="19" fillId="0" borderId="8" xfId="2" applyNumberFormat="1" applyFont="1" applyBorder="1" applyAlignment="1">
      <alignment horizontal="center"/>
    </xf>
    <xf numFmtId="173" fontId="20" fillId="0" borderId="8" xfId="2" applyNumberFormat="1" applyFont="1" applyBorder="1" applyAlignment="1">
      <alignment horizontal="right" vertical="center"/>
    </xf>
    <xf numFmtId="173" fontId="20" fillId="0" borderId="13" xfId="2" applyNumberFormat="1" applyFont="1" applyBorder="1" applyAlignment="1">
      <alignment vertical="center"/>
    </xf>
    <xf numFmtId="173" fontId="20" fillId="0" borderId="8" xfId="2" applyNumberFormat="1" applyFont="1" applyBorder="1" applyAlignment="1">
      <alignment vertical="center"/>
    </xf>
    <xf numFmtId="173" fontId="19" fillId="0" borderId="9" xfId="2" applyNumberFormat="1" applyFont="1" applyBorder="1"/>
    <xf numFmtId="0" fontId="54" fillId="0" borderId="0" xfId="0" applyFont="1"/>
    <xf numFmtId="0" fontId="54" fillId="2" borderId="0" xfId="0" applyFont="1" applyFill="1"/>
    <xf numFmtId="0" fontId="16" fillId="0" borderId="6" xfId="0" applyFont="1" applyBorder="1"/>
    <xf numFmtId="0" fontId="16" fillId="0" borderId="17" xfId="0" applyFont="1" applyBorder="1"/>
    <xf numFmtId="0" fontId="20" fillId="0" borderId="12" xfId="0" applyFont="1" applyBorder="1"/>
    <xf numFmtId="3" fontId="16" fillId="0" borderId="0" xfId="0" applyNumberFormat="1" applyFont="1" applyAlignment="1">
      <alignment horizontal="center" vertical="center"/>
    </xf>
    <xf numFmtId="3" fontId="16" fillId="0" borderId="13" xfId="0" applyNumberFormat="1" applyFont="1" applyBorder="1" applyAlignment="1">
      <alignment horizontal="center" vertical="center"/>
    </xf>
    <xf numFmtId="0" fontId="16" fillId="0" borderId="12" xfId="0" applyFont="1" applyBorder="1"/>
    <xf numFmtId="3" fontId="16" fillId="0" borderId="0" xfId="0" applyNumberFormat="1" applyFont="1" applyAlignment="1">
      <alignment horizontal="center"/>
    </xf>
    <xf numFmtId="4" fontId="16" fillId="0" borderId="13" xfId="0" applyNumberFormat="1" applyFont="1" applyBorder="1" applyAlignment="1">
      <alignment horizontal="center" vertical="center"/>
    </xf>
    <xf numFmtId="0" fontId="19" fillId="0" borderId="12" xfId="0" applyFont="1" applyBorder="1"/>
    <xf numFmtId="49" fontId="19" fillId="0" borderId="12" xfId="0" applyNumberFormat="1" applyFont="1" applyBorder="1"/>
    <xf numFmtId="49" fontId="16" fillId="0" borderId="12" xfId="0" applyNumberFormat="1" applyFont="1" applyBorder="1"/>
    <xf numFmtId="49" fontId="20" fillId="0" borderId="12" xfId="0" applyNumberFormat="1" applyFont="1" applyBorder="1"/>
    <xf numFmtId="49" fontId="16" fillId="0" borderId="17" xfId="0" applyNumberFormat="1" applyFont="1" applyBorder="1"/>
    <xf numFmtId="3" fontId="16" fillId="0" borderId="1" xfId="0" applyNumberFormat="1" applyFont="1" applyBorder="1"/>
    <xf numFmtId="3" fontId="16" fillId="0" borderId="14" xfId="0" applyNumberFormat="1" applyFont="1" applyBorder="1"/>
    <xf numFmtId="49" fontId="20" fillId="0" borderId="0" xfId="0" applyNumberFormat="1" applyFont="1"/>
    <xf numFmtId="0" fontId="23" fillId="0" borderId="0" xfId="0" applyFont="1" applyAlignment="1">
      <alignment vertical="center"/>
    </xf>
    <xf numFmtId="173" fontId="16" fillId="0" borderId="0" xfId="2" applyNumberFormat="1" applyFont="1" applyAlignment="1">
      <alignment horizontal="right"/>
    </xf>
    <xf numFmtId="173" fontId="16" fillId="0" borderId="13" xfId="2" applyNumberFormat="1" applyFont="1" applyBorder="1" applyAlignment="1">
      <alignment horizontal="right"/>
    </xf>
    <xf numFmtId="173" fontId="16" fillId="0" borderId="1" xfId="2" applyNumberFormat="1" applyFont="1" applyBorder="1" applyAlignment="1">
      <alignment horizontal="right"/>
    </xf>
    <xf numFmtId="173" fontId="16" fillId="0" borderId="14" xfId="2" applyNumberFormat="1" applyFont="1" applyBorder="1" applyAlignment="1">
      <alignment horizontal="right"/>
    </xf>
    <xf numFmtId="173" fontId="20" fillId="0" borderId="1" xfId="2" applyNumberFormat="1" applyFont="1" applyBorder="1" applyAlignment="1">
      <alignment horizontal="right" vertical="center"/>
    </xf>
    <xf numFmtId="173" fontId="20" fillId="0" borderId="14" xfId="2" applyNumberFormat="1" applyFont="1" applyBorder="1" applyAlignment="1">
      <alignment horizontal="right"/>
    </xf>
    <xf numFmtId="173" fontId="16" fillId="0" borderId="0" xfId="2" applyNumberFormat="1" applyFont="1" applyAlignment="1">
      <alignment horizontal="right" vertical="center"/>
    </xf>
    <xf numFmtId="173" fontId="19" fillId="0" borderId="0" xfId="2" applyNumberFormat="1" applyFont="1" applyAlignment="1">
      <alignment horizontal="right" vertical="center"/>
    </xf>
    <xf numFmtId="173" fontId="20" fillId="0" borderId="2" xfId="2" applyNumberFormat="1" applyFont="1" applyBorder="1" applyAlignment="1">
      <alignment horizontal="right" vertical="center"/>
    </xf>
    <xf numFmtId="173" fontId="20" fillId="0" borderId="15" xfId="2" applyNumberFormat="1" applyFont="1" applyBorder="1" applyAlignment="1">
      <alignment horizontal="right"/>
    </xf>
    <xf numFmtId="173" fontId="20" fillId="0" borderId="10" xfId="2" applyNumberFormat="1" applyFont="1" applyBorder="1" applyAlignment="1">
      <alignment horizontal="right" vertical="center"/>
    </xf>
    <xf numFmtId="173" fontId="20" fillId="0" borderId="19" xfId="2" applyNumberFormat="1" applyFont="1" applyBorder="1" applyAlignment="1">
      <alignment horizontal="right"/>
    </xf>
    <xf numFmtId="4" fontId="54" fillId="0" borderId="0" xfId="0" applyNumberFormat="1" applyFont="1"/>
    <xf numFmtId="0" fontId="20" fillId="0" borderId="18" xfId="0" applyFont="1" applyBorder="1"/>
    <xf numFmtId="14" fontId="20" fillId="2" borderId="2" xfId="0" applyNumberFormat="1" applyFont="1" applyFill="1" applyBorder="1" applyAlignment="1">
      <alignment horizontal="center" vertical="center"/>
    </xf>
    <xf numFmtId="14" fontId="20" fillId="2" borderId="15" xfId="0" applyNumberFormat="1" applyFont="1" applyFill="1" applyBorder="1" applyAlignment="1">
      <alignment horizontal="center" vertical="center"/>
    </xf>
    <xf numFmtId="3" fontId="16" fillId="2" borderId="0" xfId="0" applyNumberFormat="1" applyFont="1" applyFill="1" applyAlignment="1">
      <alignment horizontal="center" vertical="center"/>
    </xf>
    <xf numFmtId="4" fontId="16" fillId="2" borderId="13" xfId="0" applyNumberFormat="1" applyFont="1" applyFill="1" applyBorder="1" applyAlignment="1">
      <alignment horizontal="center" vertical="center"/>
    </xf>
    <xf numFmtId="0" fontId="20" fillId="0" borderId="17" xfId="0" applyFont="1" applyBorder="1"/>
    <xf numFmtId="4" fontId="47" fillId="0" borderId="0" xfId="0" applyNumberFormat="1" applyFont="1"/>
    <xf numFmtId="0" fontId="16" fillId="2" borderId="1" xfId="0" applyFont="1" applyFill="1" applyBorder="1"/>
    <xf numFmtId="4" fontId="16" fillId="2" borderId="14" xfId="0" applyNumberFormat="1" applyFont="1" applyFill="1" applyBorder="1"/>
    <xf numFmtId="4" fontId="16" fillId="2" borderId="0" xfId="0" applyNumberFormat="1" applyFont="1" applyFill="1"/>
    <xf numFmtId="0" fontId="19" fillId="0" borderId="0" xfId="0" applyFont="1" applyAlignment="1">
      <alignment vertical="center"/>
    </xf>
    <xf numFmtId="173" fontId="16" fillId="2" borderId="0" xfId="2" applyNumberFormat="1" applyFont="1" applyFill="1" applyAlignment="1">
      <alignment horizontal="center"/>
    </xf>
    <xf numFmtId="173" fontId="16" fillId="2" borderId="13" xfId="2" applyNumberFormat="1" applyFont="1" applyFill="1" applyBorder="1" applyAlignment="1">
      <alignment horizontal="center"/>
    </xf>
    <xf numFmtId="173" fontId="16" fillId="2" borderId="13" xfId="2" applyNumberFormat="1" applyFont="1" applyFill="1" applyBorder="1" applyAlignment="1">
      <alignment horizontal="center" vertical="center"/>
    </xf>
    <xf numFmtId="173" fontId="20" fillId="2" borderId="2" xfId="2" applyNumberFormat="1" applyFont="1" applyFill="1" applyBorder="1" applyAlignment="1">
      <alignment horizontal="center" vertical="center"/>
    </xf>
    <xf numFmtId="173" fontId="20" fillId="2" borderId="15" xfId="2" applyNumberFormat="1" applyFont="1" applyFill="1" applyBorder="1" applyAlignment="1">
      <alignment horizontal="center" vertical="center"/>
    </xf>
    <xf numFmtId="173" fontId="16" fillId="2" borderId="0" xfId="2" applyNumberFormat="1" applyFont="1" applyFill="1" applyAlignment="1">
      <alignment horizontal="center" vertical="center"/>
    </xf>
    <xf numFmtId="173" fontId="16" fillId="0" borderId="0" xfId="2" applyNumberFormat="1" applyFont="1" applyAlignment="1">
      <alignment horizontal="center"/>
    </xf>
    <xf numFmtId="173" fontId="20" fillId="2" borderId="0" xfId="2" applyNumberFormat="1" applyFont="1" applyFill="1" applyAlignment="1">
      <alignment horizontal="center" vertical="center"/>
    </xf>
    <xf numFmtId="173" fontId="20" fillId="2" borderId="13" xfId="2" applyNumberFormat="1" applyFont="1" applyFill="1" applyBorder="1" applyAlignment="1">
      <alignment horizontal="center" vertical="center"/>
    </xf>
    <xf numFmtId="173" fontId="19" fillId="2" borderId="13" xfId="2" applyNumberFormat="1" applyFont="1" applyFill="1" applyBorder="1" applyAlignment="1">
      <alignment horizontal="center" vertical="center"/>
    </xf>
    <xf numFmtId="173" fontId="19" fillId="2" borderId="1" xfId="2" applyNumberFormat="1" applyFont="1" applyFill="1" applyBorder="1" applyAlignment="1">
      <alignment horizontal="center" vertical="center"/>
    </xf>
    <xf numFmtId="173" fontId="19" fillId="2" borderId="14" xfId="2" applyNumberFormat="1" applyFont="1" applyFill="1" applyBorder="1" applyAlignment="1">
      <alignment horizontal="center" vertical="center"/>
    </xf>
    <xf numFmtId="173" fontId="20" fillId="2" borderId="10" xfId="2" applyNumberFormat="1" applyFont="1" applyFill="1" applyBorder="1" applyAlignment="1">
      <alignment horizontal="center" vertical="center"/>
    </xf>
    <xf numFmtId="173" fontId="20" fillId="2" borderId="19" xfId="2" applyNumberFormat="1" applyFont="1" applyFill="1" applyBorder="1" applyAlignment="1">
      <alignment horizontal="center" vertical="center"/>
    </xf>
    <xf numFmtId="173" fontId="20" fillId="2" borderId="1" xfId="2" applyNumberFormat="1" applyFont="1" applyFill="1" applyBorder="1" applyAlignment="1">
      <alignment horizontal="center" vertical="center"/>
    </xf>
    <xf numFmtId="173" fontId="20" fillId="2" borderId="14" xfId="2" applyNumberFormat="1" applyFont="1" applyFill="1" applyBorder="1" applyAlignment="1">
      <alignment horizontal="center" vertical="center"/>
    </xf>
    <xf numFmtId="173" fontId="20" fillId="0" borderId="0" xfId="2" applyNumberFormat="1" applyFont="1" applyAlignment="1">
      <alignment horizontal="center"/>
    </xf>
    <xf numFmtId="173" fontId="20" fillId="0" borderId="2" xfId="2" applyNumberFormat="1" applyFont="1" applyBorder="1" applyAlignment="1">
      <alignment horizontal="center" vertical="center"/>
    </xf>
    <xf numFmtId="173" fontId="20" fillId="0" borderId="15" xfId="2" applyNumberFormat="1" applyFont="1" applyBorder="1" applyAlignment="1">
      <alignment horizontal="center" vertical="center"/>
    </xf>
    <xf numFmtId="174" fontId="16" fillId="2" borderId="0" xfId="2" applyNumberFormat="1" applyFont="1" applyFill="1" applyAlignment="1">
      <alignment horizontal="center" vertical="center"/>
    </xf>
    <xf numFmtId="174" fontId="16" fillId="2" borderId="13" xfId="2" applyNumberFormat="1" applyFont="1" applyFill="1" applyBorder="1" applyAlignment="1">
      <alignment horizontal="center" vertical="center"/>
    </xf>
    <xf numFmtId="4" fontId="20" fillId="2" borderId="0" xfId="0" applyNumberFormat="1" applyFont="1" applyFill="1"/>
    <xf numFmtId="3" fontId="20" fillId="2" borderId="0" xfId="0" applyNumberFormat="1" applyFont="1" applyFill="1"/>
    <xf numFmtId="0" fontId="20" fillId="0" borderId="6" xfId="0" applyFont="1" applyBorder="1"/>
    <xf numFmtId="3" fontId="16" fillId="2" borderId="11" xfId="0" applyNumberFormat="1" applyFont="1" applyFill="1" applyBorder="1" applyAlignment="1">
      <alignment horizontal="center"/>
    </xf>
    <xf numFmtId="3" fontId="16" fillId="2" borderId="7" xfId="0" applyNumberFormat="1" applyFont="1" applyFill="1" applyBorder="1" applyAlignment="1">
      <alignment horizontal="center"/>
    </xf>
    <xf numFmtId="3" fontId="16" fillId="2" borderId="0" xfId="0" applyNumberFormat="1" applyFont="1" applyFill="1" applyAlignment="1">
      <alignment horizontal="center"/>
    </xf>
    <xf numFmtId="3" fontId="16" fillId="2" borderId="13" xfId="0" applyNumberFormat="1" applyFont="1" applyFill="1" applyBorder="1" applyAlignment="1">
      <alignment horizontal="center"/>
    </xf>
    <xf numFmtId="164" fontId="16" fillId="2" borderId="0" xfId="2" applyFont="1" applyFill="1" applyBorder="1" applyAlignment="1">
      <alignment horizontal="center"/>
    </xf>
    <xf numFmtId="164" fontId="16" fillId="2" borderId="13" xfId="2" applyFont="1" applyFill="1" applyBorder="1" applyAlignment="1">
      <alignment horizontal="center"/>
    </xf>
    <xf numFmtId="169" fontId="16" fillId="0" borderId="0" xfId="1" applyNumberFormat="1" applyFont="1"/>
    <xf numFmtId="164" fontId="20" fillId="2" borderId="2" xfId="2" applyFont="1" applyFill="1" applyBorder="1" applyAlignment="1">
      <alignment horizontal="center"/>
    </xf>
    <xf numFmtId="164" fontId="20" fillId="2" borderId="15" xfId="2" applyFont="1" applyFill="1" applyBorder="1" applyAlignment="1">
      <alignment horizontal="center"/>
    </xf>
    <xf numFmtId="164" fontId="20" fillId="2" borderId="0" xfId="2" applyFont="1" applyFill="1" applyBorder="1" applyAlignment="1">
      <alignment horizontal="center"/>
    </xf>
    <xf numFmtId="164" fontId="20" fillId="2" borderId="13" xfId="2" applyFont="1" applyFill="1" applyBorder="1" applyAlignment="1">
      <alignment horizontal="center"/>
    </xf>
    <xf numFmtId="164" fontId="19" fillId="2" borderId="13" xfId="2" applyFont="1" applyFill="1" applyBorder="1" applyAlignment="1">
      <alignment horizontal="center"/>
    </xf>
    <xf numFmtId="164" fontId="19" fillId="2" borderId="0" xfId="2" applyFont="1" applyFill="1" applyBorder="1" applyAlignment="1">
      <alignment horizontal="center"/>
    </xf>
    <xf numFmtId="164" fontId="20" fillId="2" borderId="10" xfId="2" applyFont="1" applyFill="1" applyBorder="1" applyAlignment="1">
      <alignment horizontal="center"/>
    </xf>
    <xf numFmtId="164" fontId="20" fillId="2" borderId="19" xfId="2" applyFont="1" applyFill="1" applyBorder="1" applyAlignment="1">
      <alignment horizontal="center"/>
    </xf>
    <xf numFmtId="164" fontId="20" fillId="2" borderId="1" xfId="2" applyFont="1" applyFill="1" applyBorder="1" applyAlignment="1">
      <alignment horizontal="center"/>
    </xf>
    <xf numFmtId="164" fontId="20" fillId="2" borderId="14" xfId="2" applyFont="1" applyFill="1" applyBorder="1" applyAlignment="1">
      <alignment horizontal="center"/>
    </xf>
    <xf numFmtId="164" fontId="20" fillId="2" borderId="11" xfId="2" applyFont="1" applyFill="1" applyBorder="1" applyAlignment="1">
      <alignment horizontal="center"/>
    </xf>
    <xf numFmtId="164" fontId="20" fillId="2" borderId="7" xfId="2" applyFont="1" applyFill="1" applyBorder="1" applyAlignment="1">
      <alignment horizontal="center"/>
    </xf>
    <xf numFmtId="164" fontId="20" fillId="0" borderId="2" xfId="2" applyFont="1" applyBorder="1" applyAlignment="1">
      <alignment horizontal="center"/>
    </xf>
    <xf numFmtId="164" fontId="20" fillId="0" borderId="15" xfId="2" applyFont="1" applyBorder="1" applyAlignment="1">
      <alignment horizontal="center"/>
    </xf>
    <xf numFmtId="0" fontId="19" fillId="0" borderId="17" xfId="0" applyFont="1" applyBorder="1"/>
    <xf numFmtId="3" fontId="16" fillId="2" borderId="1" xfId="0" applyNumberFormat="1" applyFont="1" applyFill="1" applyBorder="1" applyAlignment="1">
      <alignment horizontal="center"/>
    </xf>
    <xf numFmtId="0" fontId="16" fillId="2" borderId="14" xfId="0" applyFont="1" applyFill="1" applyBorder="1" applyAlignment="1">
      <alignment horizontal="center"/>
    </xf>
    <xf numFmtId="168" fontId="16" fillId="2" borderId="0" xfId="0" applyNumberFormat="1" applyFont="1" applyFill="1" applyAlignment="1">
      <alignment horizontal="center"/>
    </xf>
    <xf numFmtId="1" fontId="16" fillId="0" borderId="0" xfId="0" applyNumberFormat="1" applyFont="1"/>
    <xf numFmtId="3" fontId="26" fillId="2" borderId="0" xfId="0" applyNumberFormat="1" applyFont="1" applyFill="1" applyAlignment="1">
      <alignment horizontal="center"/>
    </xf>
    <xf numFmtId="164" fontId="16" fillId="0" borderId="0" xfId="0" applyNumberFormat="1" applyFont="1"/>
    <xf numFmtId="164" fontId="20" fillId="0" borderId="3" xfId="2" applyFont="1" applyBorder="1" applyAlignment="1">
      <alignment horizontal="center" vertical="center"/>
    </xf>
    <xf numFmtId="164" fontId="20" fillId="0" borderId="16" xfId="2" applyFont="1" applyBorder="1" applyAlignment="1">
      <alignment horizontal="center" vertical="center"/>
    </xf>
    <xf numFmtId="174" fontId="20" fillId="0" borderId="3" xfId="2" applyNumberFormat="1" applyFont="1" applyBorder="1" applyAlignment="1">
      <alignment horizontal="center" vertical="center"/>
    </xf>
    <xf numFmtId="174" fontId="20" fillId="0" borderId="16" xfId="2" applyNumberFormat="1" applyFont="1" applyBorder="1" applyAlignment="1">
      <alignment horizontal="center" vertical="center"/>
    </xf>
    <xf numFmtId="174" fontId="19" fillId="2" borderId="0" xfId="2" applyNumberFormat="1" applyFont="1" applyFill="1" applyBorder="1" applyAlignment="1">
      <alignment horizontal="center"/>
    </xf>
    <xf numFmtId="174" fontId="19" fillId="0" borderId="30" xfId="2" applyNumberFormat="1" applyFont="1" applyBorder="1" applyAlignment="1">
      <alignment horizontal="center" vertical="center"/>
    </xf>
    <xf numFmtId="14" fontId="26" fillId="0" borderId="0" xfId="0" applyNumberFormat="1" applyFont="1" applyAlignment="1">
      <alignment horizontal="center"/>
    </xf>
    <xf numFmtId="0" fontId="16" fillId="0" borderId="18" xfId="0" applyFont="1" applyBorder="1"/>
    <xf numFmtId="14" fontId="20" fillId="0" borderId="2" xfId="0" applyNumberFormat="1" applyFont="1" applyBorder="1" applyAlignment="1">
      <alignment horizontal="center" vertical="center"/>
    </xf>
    <xf numFmtId="14" fontId="20" fillId="0" borderId="15" xfId="0" applyNumberFormat="1" applyFont="1" applyBorder="1" applyAlignment="1">
      <alignment horizontal="center" vertical="center"/>
    </xf>
    <xf numFmtId="164" fontId="16" fillId="0" borderId="0" xfId="2" applyFont="1" applyAlignment="1">
      <alignment horizontal="center" vertical="center"/>
    </xf>
    <xf numFmtId="164" fontId="16" fillId="0" borderId="13" xfId="2" applyFont="1" applyBorder="1" applyAlignment="1">
      <alignment horizontal="center" vertical="center"/>
    </xf>
    <xf numFmtId="164" fontId="16" fillId="0" borderId="1" xfId="2" applyFont="1" applyBorder="1" applyAlignment="1">
      <alignment horizontal="center" vertical="center"/>
    </xf>
    <xf numFmtId="164" fontId="16" fillId="0" borderId="14" xfId="2" applyFont="1" applyBorder="1" applyAlignment="1">
      <alignment horizontal="center" vertical="center"/>
    </xf>
    <xf numFmtId="164" fontId="20" fillId="0" borderId="1" xfId="2" applyFont="1" applyBorder="1" applyAlignment="1">
      <alignment horizontal="center" vertical="center"/>
    </xf>
    <xf numFmtId="164" fontId="20" fillId="0" borderId="14" xfId="2" applyFont="1" applyBorder="1" applyAlignment="1">
      <alignment horizontal="center" vertical="center"/>
    </xf>
    <xf numFmtId="164" fontId="20" fillId="0" borderId="2" xfId="2" applyFont="1" applyBorder="1" applyAlignment="1">
      <alignment horizontal="center" vertical="center"/>
    </xf>
    <xf numFmtId="164" fontId="20" fillId="0" borderId="15" xfId="2" applyFont="1" applyBorder="1" applyAlignment="1">
      <alignment horizontal="center" vertical="center"/>
    </xf>
    <xf numFmtId="164" fontId="20" fillId="0" borderId="10" xfId="2" applyFont="1" applyBorder="1" applyAlignment="1">
      <alignment horizontal="center" vertical="center"/>
    </xf>
    <xf numFmtId="164" fontId="20" fillId="0" borderId="19" xfId="2" applyFont="1" applyBorder="1" applyAlignment="1">
      <alignment horizontal="center" vertical="center"/>
    </xf>
    <xf numFmtId="3" fontId="16" fillId="0" borderId="1" xfId="0" applyNumberFormat="1" applyFont="1" applyBorder="1" applyAlignment="1">
      <alignment horizontal="center" vertical="center"/>
    </xf>
    <xf numFmtId="3" fontId="16" fillId="0" borderId="14" xfId="0" applyNumberFormat="1" applyFont="1" applyBorder="1" applyAlignment="1">
      <alignment horizontal="center" vertical="center"/>
    </xf>
    <xf numFmtId="49" fontId="16" fillId="0" borderId="0" xfId="0" applyNumberFormat="1" applyFont="1"/>
    <xf numFmtId="0" fontId="20" fillId="0" borderId="5" xfId="0" applyFont="1" applyBorder="1" applyAlignment="1">
      <alignment horizontal="center" vertical="center" wrapText="1"/>
    </xf>
    <xf numFmtId="0" fontId="19" fillId="0" borderId="8" xfId="0" applyFont="1" applyBorder="1" applyAlignment="1">
      <alignment horizontal="center"/>
    </xf>
    <xf numFmtId="0" fontId="19" fillId="0" borderId="8" xfId="0" applyFont="1" applyBorder="1" applyAlignment="1">
      <alignment horizontal="left" vertical="center"/>
    </xf>
    <xf numFmtId="0" fontId="20" fillId="0" borderId="0" xfId="0" applyFont="1" applyAlignment="1">
      <alignment horizontal="center" wrapText="1"/>
    </xf>
    <xf numFmtId="0" fontId="19" fillId="0" borderId="9" xfId="0" applyFont="1" applyBorder="1" applyAlignment="1">
      <alignment vertical="center"/>
    </xf>
    <xf numFmtId="43" fontId="19" fillId="0" borderId="0" xfId="0" applyNumberFormat="1" applyFont="1"/>
    <xf numFmtId="37" fontId="19" fillId="0" borderId="0" xfId="0" applyNumberFormat="1" applyFont="1"/>
    <xf numFmtId="164" fontId="16" fillId="0" borderId="5" xfId="2" applyFont="1" applyBorder="1" applyAlignment="1">
      <alignment horizontal="right"/>
    </xf>
    <xf numFmtId="164" fontId="19" fillId="0" borderId="5" xfId="2" applyFont="1" applyBorder="1" applyAlignment="1">
      <alignment horizontal="right"/>
    </xf>
    <xf numFmtId="164" fontId="16" fillId="0" borderId="8" xfId="2" applyFont="1" applyBorder="1" applyAlignment="1">
      <alignment horizontal="right"/>
    </xf>
    <xf numFmtId="164" fontId="19" fillId="0" borderId="8" xfId="2" applyFont="1" applyBorder="1" applyAlignment="1">
      <alignment horizontal="right"/>
    </xf>
    <xf numFmtId="164" fontId="20" fillId="0" borderId="8" xfId="2" applyFont="1" applyBorder="1" applyAlignment="1">
      <alignment horizontal="right"/>
    </xf>
    <xf numFmtId="164" fontId="19" fillId="0" borderId="8" xfId="2" applyFont="1" applyBorder="1" applyAlignment="1">
      <alignment horizontal="right" wrapText="1"/>
    </xf>
    <xf numFmtId="164" fontId="19" fillId="0" borderId="9" xfId="2" applyFont="1" applyBorder="1" applyAlignment="1">
      <alignment horizontal="right"/>
    </xf>
    <xf numFmtId="164" fontId="47" fillId="0" borderId="4" xfId="2" applyFont="1" applyBorder="1" applyAlignment="1">
      <alignment horizontal="right" vertical="center"/>
    </xf>
    <xf numFmtId="164" fontId="47" fillId="0" borderId="20" xfId="2" applyFont="1" applyBorder="1" applyAlignment="1">
      <alignment horizontal="center" vertical="center"/>
    </xf>
    <xf numFmtId="0" fontId="19" fillId="0" borderId="6" xfId="0" applyFont="1" applyBorder="1"/>
    <xf numFmtId="14" fontId="20" fillId="0" borderId="11" xfId="0" applyNumberFormat="1" applyFont="1" applyBorder="1" applyAlignment="1">
      <alignment horizontal="center"/>
    </xf>
    <xf numFmtId="14" fontId="20" fillId="0" borderId="7" xfId="0" applyNumberFormat="1" applyFont="1" applyBorder="1" applyAlignment="1">
      <alignment horizontal="center"/>
    </xf>
    <xf numFmtId="3" fontId="20" fillId="0" borderId="1" xfId="0" applyNumberFormat="1" applyFont="1" applyBorder="1" applyAlignment="1">
      <alignment horizontal="center"/>
    </xf>
    <xf numFmtId="3" fontId="20" fillId="0" borderId="14" xfId="0" applyNumberFormat="1" applyFont="1" applyBorder="1" applyAlignment="1">
      <alignment horizontal="center"/>
    </xf>
    <xf numFmtId="3" fontId="20" fillId="0" borderId="0" xfId="0" applyNumberFormat="1" applyFont="1" applyAlignment="1">
      <alignment horizontal="center"/>
    </xf>
    <xf numFmtId="3" fontId="20" fillId="0" borderId="13" xfId="0" applyNumberFormat="1" applyFont="1" applyBorder="1" applyAlignment="1">
      <alignment horizontal="center"/>
    </xf>
    <xf numFmtId="37" fontId="19" fillId="0" borderId="1" xfId="0" applyNumberFormat="1" applyFont="1" applyBorder="1"/>
    <xf numFmtId="37" fontId="19" fillId="0" borderId="14" xfId="0" applyNumberFormat="1" applyFont="1" applyBorder="1"/>
    <xf numFmtId="164" fontId="20" fillId="0" borderId="1" xfId="2" applyFont="1" applyBorder="1" applyAlignment="1">
      <alignment horizontal="right"/>
    </xf>
    <xf numFmtId="164" fontId="20" fillId="0" borderId="0" xfId="2" applyFont="1" applyAlignment="1">
      <alignment horizontal="center"/>
    </xf>
    <xf numFmtId="164" fontId="20" fillId="0" borderId="14" xfId="2" applyFont="1" applyBorder="1" applyAlignment="1">
      <alignment horizontal="right"/>
    </xf>
    <xf numFmtId="164" fontId="20" fillId="0" borderId="13" xfId="2" applyFont="1" applyBorder="1" applyAlignment="1">
      <alignment horizontal="center"/>
    </xf>
    <xf numFmtId="164" fontId="19" fillId="0" borderId="0" xfId="2" applyFont="1"/>
    <xf numFmtId="164" fontId="19" fillId="0" borderId="13" xfId="2" applyFont="1" applyBorder="1" applyAlignment="1">
      <alignment horizontal="center"/>
    </xf>
    <xf numFmtId="164" fontId="19" fillId="0" borderId="0" xfId="2" applyFont="1" applyAlignment="1">
      <alignment vertical="center"/>
    </xf>
    <xf numFmtId="164" fontId="19" fillId="0" borderId="0" xfId="2" applyFont="1" applyBorder="1"/>
    <xf numFmtId="164" fontId="19" fillId="0" borderId="13" xfId="2" applyFont="1" applyBorder="1" applyAlignment="1">
      <alignment vertical="center"/>
    </xf>
    <xf numFmtId="164" fontId="19" fillId="0" borderId="0" xfId="2" applyFont="1" applyBorder="1" applyAlignment="1">
      <alignment horizontal="right"/>
    </xf>
    <xf numFmtId="164" fontId="16" fillId="2" borderId="0" xfId="2" applyFont="1" applyFill="1"/>
    <xf numFmtId="164" fontId="16" fillId="2" borderId="14" xfId="2" applyFont="1" applyFill="1" applyBorder="1" applyAlignment="1">
      <alignment horizontal="right"/>
    </xf>
    <xf numFmtId="164" fontId="19" fillId="0" borderId="2" xfId="2" applyFont="1" applyBorder="1" applyAlignment="1">
      <alignment horizontal="right"/>
    </xf>
    <xf numFmtId="164" fontId="19" fillId="0" borderId="15" xfId="2" applyFont="1" applyBorder="1" applyAlignment="1">
      <alignment horizontal="right"/>
    </xf>
    <xf numFmtId="164" fontId="19" fillId="0" borderId="13" xfId="2" applyFont="1" applyBorder="1" applyAlignment="1">
      <alignment horizontal="right"/>
    </xf>
    <xf numFmtId="164" fontId="19" fillId="0" borderId="0" xfId="2" applyFont="1" applyAlignment="1">
      <alignment horizontal="right"/>
    </xf>
    <xf numFmtId="164" fontId="19" fillId="0" borderId="13" xfId="2" applyFont="1" applyBorder="1"/>
    <xf numFmtId="164" fontId="19" fillId="0" borderId="0" xfId="2" applyFont="1" applyBorder="1" applyAlignment="1">
      <alignment vertical="center"/>
    </xf>
    <xf numFmtId="164" fontId="20" fillId="0" borderId="3" xfId="2" applyFont="1" applyBorder="1"/>
    <xf numFmtId="164" fontId="20" fillId="0" borderId="0" xfId="2" applyFont="1"/>
    <xf numFmtId="164" fontId="20" fillId="0" borderId="16" xfId="2" applyFont="1" applyBorder="1"/>
    <xf numFmtId="0" fontId="16" fillId="0" borderId="0" xfId="0" applyFont="1" applyAlignment="1">
      <alignment vertical="center"/>
    </xf>
    <xf numFmtId="0" fontId="47" fillId="0" borderId="0" xfId="0" applyFont="1" applyAlignment="1">
      <alignment horizontal="left" vertical="center"/>
    </xf>
    <xf numFmtId="0" fontId="16" fillId="0" borderId="0" xfId="0" applyFont="1" applyAlignment="1">
      <alignment horizontal="left"/>
    </xf>
    <xf numFmtId="0" fontId="43" fillId="0" borderId="4" xfId="0" applyFont="1" applyBorder="1" applyAlignment="1">
      <alignment horizontal="left" vertical="center"/>
    </xf>
    <xf numFmtId="165" fontId="16" fillId="0" borderId="4" xfId="1" applyFont="1" applyBorder="1" applyAlignment="1">
      <alignment horizontal="center" vertical="center"/>
    </xf>
    <xf numFmtId="165" fontId="47" fillId="0" borderId="0" xfId="1" applyFont="1" applyFill="1" applyAlignment="1">
      <alignment horizontal="center"/>
    </xf>
    <xf numFmtId="0" fontId="56" fillId="0" borderId="4" xfId="0" applyFont="1" applyBorder="1" applyAlignment="1">
      <alignment horizontal="center" vertical="center" wrapText="1"/>
    </xf>
    <xf numFmtId="0" fontId="43" fillId="0" borderId="4" xfId="0" applyFont="1" applyBorder="1" applyAlignment="1">
      <alignment horizontal="center" vertical="center"/>
    </xf>
    <xf numFmtId="0" fontId="16" fillId="0" borderId="0" xfId="0" applyFont="1" applyAlignment="1">
      <alignment vertical="top" wrapText="1"/>
    </xf>
    <xf numFmtId="0" fontId="16" fillId="0" borderId="0" xfId="0" applyFont="1" applyAlignment="1">
      <alignment vertical="center" wrapText="1"/>
    </xf>
    <xf numFmtId="4" fontId="16" fillId="0" borderId="0" xfId="0" applyNumberFormat="1" applyFont="1" applyAlignment="1">
      <alignment horizontal="right"/>
    </xf>
    <xf numFmtId="169" fontId="56" fillId="0" borderId="4" xfId="1" applyNumberFormat="1" applyFont="1" applyBorder="1" applyAlignment="1">
      <alignment horizontal="center" vertical="center"/>
    </xf>
    <xf numFmtId="0" fontId="56" fillId="0" borderId="4" xfId="0" applyFont="1" applyBorder="1" applyAlignment="1">
      <alignment horizontal="left" vertical="center"/>
    </xf>
    <xf numFmtId="165" fontId="56" fillId="0" borderId="4" xfId="1" applyFont="1" applyBorder="1" applyAlignment="1">
      <alignment horizontal="center" vertical="center"/>
    </xf>
    <xf numFmtId="165" fontId="43" fillId="0" borderId="4" xfId="1" applyFont="1" applyBorder="1" applyAlignment="1">
      <alignment horizontal="center" vertical="center"/>
    </xf>
    <xf numFmtId="165" fontId="19" fillId="0" borderId="0" xfId="1" applyFont="1" applyBorder="1" applyAlignment="1">
      <alignment horizontal="center" vertical="center"/>
    </xf>
    <xf numFmtId="4" fontId="43" fillId="0" borderId="4" xfId="0" applyNumberFormat="1" applyFont="1" applyBorder="1" applyAlignment="1">
      <alignment horizontal="center" vertical="center"/>
    </xf>
    <xf numFmtId="168" fontId="43" fillId="0" borderId="4" xfId="0" applyNumberFormat="1" applyFont="1" applyBorder="1" applyAlignment="1">
      <alignment horizontal="center" vertical="center"/>
    </xf>
    <xf numFmtId="0" fontId="16" fillId="0" borderId="4" xfId="0" applyFont="1" applyBorder="1" applyAlignment="1">
      <alignment horizontal="center"/>
    </xf>
    <xf numFmtId="0" fontId="56" fillId="0" borderId="4" xfId="0" applyFont="1" applyBorder="1" applyAlignment="1">
      <alignment horizontal="center" vertical="center"/>
    </xf>
    <xf numFmtId="0" fontId="46" fillId="0" borderId="0" xfId="3" applyFont="1" applyAlignment="1">
      <alignment horizontal="left"/>
    </xf>
    <xf numFmtId="0" fontId="47" fillId="0" borderId="0" xfId="0" applyFont="1" applyAlignment="1">
      <alignment horizontal="left" vertical="center" indent="2"/>
    </xf>
    <xf numFmtId="169" fontId="43" fillId="0" borderId="4" xfId="1" applyNumberFormat="1" applyFont="1" applyBorder="1" applyAlignment="1">
      <alignment horizontal="center" vertical="center"/>
    </xf>
    <xf numFmtId="173" fontId="16" fillId="2" borderId="4" xfId="2" applyNumberFormat="1" applyFont="1" applyFill="1" applyBorder="1" applyAlignment="1">
      <alignment horizontal="center"/>
    </xf>
    <xf numFmtId="173" fontId="56" fillId="0" borderId="4" xfId="2" applyNumberFormat="1" applyFont="1" applyBorder="1" applyAlignment="1">
      <alignment horizontal="center" vertical="center"/>
    </xf>
    <xf numFmtId="173" fontId="16" fillId="2" borderId="5" xfId="2" applyNumberFormat="1" applyFont="1" applyFill="1" applyBorder="1" applyAlignment="1">
      <alignment horizontal="center" vertical="center"/>
    </xf>
    <xf numFmtId="0" fontId="43" fillId="0" borderId="5" xfId="0" applyFont="1" applyBorder="1" applyAlignment="1">
      <alignment horizontal="left" vertical="center" wrapText="1"/>
    </xf>
    <xf numFmtId="0" fontId="15" fillId="0" borderId="15" xfId="0" applyFont="1" applyBorder="1" applyAlignment="1">
      <alignment horizontal="center" vertical="center"/>
    </xf>
    <xf numFmtId="14" fontId="15" fillId="2" borderId="15" xfId="0" applyNumberFormat="1" applyFont="1" applyFill="1" applyBorder="1" applyAlignment="1">
      <alignment horizontal="center" vertical="center"/>
    </xf>
    <xf numFmtId="0" fontId="16" fillId="0" borderId="0" xfId="0" applyFont="1" applyAlignment="1">
      <alignment horizontal="left" vertical="center" wrapText="1"/>
    </xf>
    <xf numFmtId="0" fontId="49" fillId="3" borderId="0" xfId="0" applyFont="1" applyFill="1" applyAlignment="1">
      <alignment horizontal="center" vertical="center"/>
    </xf>
    <xf numFmtId="0" fontId="48" fillId="3" borderId="0" xfId="0" applyFont="1" applyFill="1" applyAlignment="1">
      <alignment horizontal="center" vertical="center"/>
    </xf>
    <xf numFmtId="14" fontId="48" fillId="3" borderId="0" xfId="0" applyNumberFormat="1" applyFont="1" applyFill="1" applyAlignment="1">
      <alignment horizontal="center" vertical="center"/>
    </xf>
    <xf numFmtId="0" fontId="50" fillId="3" borderId="0" xfId="0" applyFont="1" applyFill="1" applyAlignment="1">
      <alignment horizontal="center" vertical="center"/>
    </xf>
    <xf numFmtId="0" fontId="53" fillId="0" borderId="0" xfId="0" applyFont="1" applyAlignment="1">
      <alignment horizontal="center"/>
    </xf>
    <xf numFmtId="0" fontId="26" fillId="0" borderId="0" xfId="0" applyFont="1" applyAlignment="1">
      <alignment horizontal="center" vertical="center"/>
    </xf>
    <xf numFmtId="0" fontId="51" fillId="0" borderId="0" xfId="0" applyFont="1" applyAlignment="1">
      <alignment horizontal="center" vertical="center"/>
    </xf>
    <xf numFmtId="14" fontId="20" fillId="0" borderId="11" xfId="0" applyNumberFormat="1" applyFont="1" applyBorder="1" applyAlignment="1">
      <alignment horizontal="center" vertical="center"/>
    </xf>
    <xf numFmtId="14" fontId="20" fillId="0" borderId="1" xfId="0" applyNumberFormat="1" applyFont="1" applyBorder="1" applyAlignment="1">
      <alignment horizontal="center" vertical="center"/>
    </xf>
    <xf numFmtId="14" fontId="20" fillId="0" borderId="7" xfId="0" applyNumberFormat="1" applyFont="1" applyBorder="1" applyAlignment="1">
      <alignment horizontal="center" vertical="center"/>
    </xf>
    <xf numFmtId="14" fontId="20" fillId="0" borderId="14" xfId="0" applyNumberFormat="1" applyFont="1" applyBorder="1" applyAlignment="1">
      <alignment horizontal="center" vertical="center"/>
    </xf>
    <xf numFmtId="0" fontId="24" fillId="0" borderId="0" xfId="0" applyFont="1" applyAlignment="1">
      <alignment horizontal="center" vertical="center"/>
    </xf>
    <xf numFmtId="0" fontId="6" fillId="0" borderId="0" xfId="0" applyFont="1" applyAlignment="1">
      <alignment horizontal="center"/>
    </xf>
    <xf numFmtId="14" fontId="22" fillId="0" borderId="7" xfId="0" applyNumberFormat="1" applyFont="1" applyBorder="1" applyAlignment="1">
      <alignment horizontal="center" vertical="center"/>
    </xf>
    <xf numFmtId="14" fontId="22" fillId="0" borderId="14" xfId="0" applyNumberFormat="1" applyFont="1" applyBorder="1" applyAlignment="1">
      <alignment horizontal="center" vertical="center"/>
    </xf>
    <xf numFmtId="14" fontId="22" fillId="0" borderId="11" xfId="0" applyNumberFormat="1" applyFont="1" applyBorder="1" applyAlignment="1">
      <alignment horizontal="center" vertical="center"/>
    </xf>
    <xf numFmtId="14" fontId="22" fillId="0" borderId="1" xfId="0" applyNumberFormat="1" applyFont="1" applyBorder="1" applyAlignment="1">
      <alignment horizontal="center" vertical="center"/>
    </xf>
    <xf numFmtId="0" fontId="4" fillId="0" borderId="0" xfId="0" applyFont="1" applyAlignment="1">
      <alignment horizontal="center"/>
    </xf>
    <xf numFmtId="0" fontId="52" fillId="0" borderId="0" xfId="0" applyFont="1" applyAlignment="1">
      <alignment horizontal="center"/>
    </xf>
    <xf numFmtId="0" fontId="16" fillId="0" borderId="0" xfId="0" applyFont="1" applyAlignment="1">
      <alignment horizontal="center"/>
    </xf>
    <xf numFmtId="0" fontId="20" fillId="0" borderId="0" xfId="0" applyFont="1" applyAlignment="1">
      <alignment horizontal="center"/>
    </xf>
    <xf numFmtId="0" fontId="26" fillId="0" borderId="0" xfId="0" applyFont="1" applyAlignment="1">
      <alignment horizontal="center"/>
    </xf>
    <xf numFmtId="0" fontId="23" fillId="0" borderId="0" xfId="0" applyFont="1" applyAlignment="1">
      <alignment horizontal="center" vertical="center"/>
    </xf>
    <xf numFmtId="0" fontId="54" fillId="0" borderId="0" xfId="0" applyFont="1" applyAlignment="1">
      <alignment horizontal="center"/>
    </xf>
    <xf numFmtId="14" fontId="26" fillId="0" borderId="0" xfId="0" applyNumberFormat="1" applyFont="1" applyAlignment="1">
      <alignment horizontal="center"/>
    </xf>
    <xf numFmtId="0" fontId="47" fillId="0" borderId="1" xfId="0" applyFont="1" applyBorder="1" applyAlignment="1">
      <alignment horizontal="center"/>
    </xf>
    <xf numFmtId="0" fontId="16" fillId="0" borderId="0" xfId="0" applyFont="1" applyAlignment="1">
      <alignment horizontal="left" vertical="top" wrapText="1"/>
    </xf>
    <xf numFmtId="0" fontId="47" fillId="0" borderId="0" xfId="0" applyFont="1" applyAlignment="1">
      <alignment horizontal="left" vertical="center" wrapText="1"/>
    </xf>
    <xf numFmtId="0" fontId="16" fillId="0" borderId="0" xfId="0" applyFont="1" applyAlignment="1">
      <alignment horizontal="left" vertical="center" wrapText="1"/>
    </xf>
    <xf numFmtId="0" fontId="47" fillId="0" borderId="0" xfId="0" applyFont="1" applyAlignment="1">
      <alignment horizontal="left" vertical="center"/>
    </xf>
    <xf numFmtId="0" fontId="56" fillId="0" borderId="4" xfId="0" applyFont="1" applyBorder="1" applyAlignment="1">
      <alignment horizontal="center" vertical="center"/>
    </xf>
    <xf numFmtId="0" fontId="56" fillId="0" borderId="18" xfId="0" applyFont="1" applyBorder="1" applyAlignment="1">
      <alignment horizontal="center" vertical="center"/>
    </xf>
    <xf numFmtId="0" fontId="56" fillId="0" borderId="15" xfId="0" applyFont="1" applyBorder="1" applyAlignment="1">
      <alignment horizontal="center" vertical="center"/>
    </xf>
    <xf numFmtId="0" fontId="19" fillId="0" borderId="0" xfId="0" applyFont="1" applyAlignment="1">
      <alignment horizontal="left" vertical="center" wrapText="1"/>
    </xf>
    <xf numFmtId="0" fontId="20" fillId="0" borderId="0" xfId="0" applyFont="1" applyAlignment="1">
      <alignment horizontal="left" vertical="center"/>
    </xf>
    <xf numFmtId="0" fontId="19" fillId="0" borderId="0" xfId="0" applyFont="1" applyAlignment="1">
      <alignment horizontal="left" vertical="top" wrapText="1"/>
    </xf>
    <xf numFmtId="0" fontId="16" fillId="0" borderId="0" xfId="0" applyFont="1" applyAlignment="1">
      <alignment horizontal="left" vertical="top"/>
    </xf>
    <xf numFmtId="0" fontId="47" fillId="0" borderId="0" xfId="0" applyFont="1" applyAlignment="1">
      <alignment horizontal="center" vertical="center"/>
    </xf>
    <xf numFmtId="0" fontId="20" fillId="0" borderId="2" xfId="0" applyFont="1" applyBorder="1" applyAlignment="1">
      <alignment horizontal="right"/>
    </xf>
    <xf numFmtId="0" fontId="20" fillId="0" borderId="15" xfId="0" applyFont="1" applyBorder="1" applyAlignment="1">
      <alignment horizontal="right"/>
    </xf>
    <xf numFmtId="0" fontId="20" fillId="0" borderId="18" xfId="0" applyFont="1" applyBorder="1" applyAlignment="1">
      <alignment horizontal="right"/>
    </xf>
    <xf numFmtId="0" fontId="29" fillId="0" borderId="12" xfId="0" applyFont="1" applyBorder="1" applyAlignment="1">
      <alignment horizontal="center"/>
    </xf>
    <xf numFmtId="0" fontId="29" fillId="0" borderId="0" xfId="0" applyFont="1" applyAlignment="1">
      <alignment horizontal="center"/>
    </xf>
  </cellXfs>
  <cellStyles count="96">
    <cellStyle name="20% - Énfasis1" xfId="66" builtinId="30" customBuiltin="1"/>
    <cellStyle name="20% - Énfasis2" xfId="70" builtinId="34" customBuiltin="1"/>
    <cellStyle name="20% - Énfasis3" xfId="74" builtinId="38" customBuiltin="1"/>
    <cellStyle name="20% - Énfasis4" xfId="78" builtinId="42" customBuiltin="1"/>
    <cellStyle name="20% - Énfasis5" xfId="82" builtinId="46" customBuiltin="1"/>
    <cellStyle name="20% - Énfasis6" xfId="86" builtinId="50" customBuiltin="1"/>
    <cellStyle name="40% - Énfasis1" xfId="67" builtinId="31" customBuiltin="1"/>
    <cellStyle name="40% - Énfasis2" xfId="71" builtinId="35" customBuiltin="1"/>
    <cellStyle name="40% - Énfasis3" xfId="75" builtinId="39" customBuiltin="1"/>
    <cellStyle name="40% - Énfasis4" xfId="79" builtinId="43" customBuiltin="1"/>
    <cellStyle name="40% - Énfasis5" xfId="83" builtinId="47" customBuiltin="1"/>
    <cellStyle name="40% - Énfasis6" xfId="87" builtinId="51" customBuiltin="1"/>
    <cellStyle name="60% - Énfasis1" xfId="68" builtinId="32" customBuiltin="1"/>
    <cellStyle name="60% - Énfasis2" xfId="72" builtinId="36" customBuiltin="1"/>
    <cellStyle name="60% - Énfasis3" xfId="76" builtinId="40" customBuiltin="1"/>
    <cellStyle name="60% - Énfasis4" xfId="80" builtinId="44" customBuiltin="1"/>
    <cellStyle name="60% - Énfasis5" xfId="84" builtinId="48" customBuiltin="1"/>
    <cellStyle name="60% - Énfasis6" xfId="88" builtinId="52" customBuiltin="1"/>
    <cellStyle name="Bueno" xfId="53" builtinId="26" customBuiltin="1"/>
    <cellStyle name="Cálculo" xfId="58" builtinId="22" customBuiltin="1"/>
    <cellStyle name="Celda de comprobación" xfId="60" builtinId="23" customBuiltin="1"/>
    <cellStyle name="Celda vinculada" xfId="59" builtinId="24" customBuiltin="1"/>
    <cellStyle name="Encabezado 1" xfId="49" builtinId="16" customBuiltin="1"/>
    <cellStyle name="Encabezado 4" xfId="52" builtinId="19" customBuiltin="1"/>
    <cellStyle name="Énfasis1" xfId="65" builtinId="29" customBuiltin="1"/>
    <cellStyle name="Énfasis2" xfId="69" builtinId="33" customBuiltin="1"/>
    <cellStyle name="Énfasis3" xfId="73" builtinId="37" customBuiltin="1"/>
    <cellStyle name="Énfasis4" xfId="77" builtinId="41" customBuiltin="1"/>
    <cellStyle name="Énfasis5" xfId="81" builtinId="45" customBuiltin="1"/>
    <cellStyle name="Énfasis6" xfId="85" builtinId="49" customBuiltin="1"/>
    <cellStyle name="Entrada" xfId="56" builtinId="20" customBuiltin="1"/>
    <cellStyle name="Hipervínculo" xfId="3" builtinId="8"/>
    <cellStyle name="Incorrecto" xfId="54" builtinId="27" customBuiltin="1"/>
    <cellStyle name="Intermitente" xfId="17" xr:uid="{00000000-0005-0000-0000-000020000000}"/>
    <cellStyle name="Millares" xfId="1" builtinId="3"/>
    <cellStyle name="Millares [0]" xfId="2" builtinId="6"/>
    <cellStyle name="Millares [0] 2" xfId="14" xr:uid="{00000000-0005-0000-0000-000023000000}"/>
    <cellStyle name="Millares [0] 3" xfId="8" xr:uid="{00000000-0005-0000-0000-000024000000}"/>
    <cellStyle name="Millares [0] 4" xfId="90" xr:uid="{00000000-0005-0000-0000-000025000000}"/>
    <cellStyle name="Millares 10" xfId="26" xr:uid="{00000000-0005-0000-0000-000026000000}"/>
    <cellStyle name="Millares 11" xfId="27" xr:uid="{00000000-0005-0000-0000-000027000000}"/>
    <cellStyle name="Millares 12" xfId="28" xr:uid="{00000000-0005-0000-0000-000028000000}"/>
    <cellStyle name="Millares 13" xfId="29" xr:uid="{00000000-0005-0000-0000-000029000000}"/>
    <cellStyle name="Millares 14" xfId="30" xr:uid="{00000000-0005-0000-0000-00002A000000}"/>
    <cellStyle name="Millares 15" xfId="24" xr:uid="{00000000-0005-0000-0000-00002B000000}"/>
    <cellStyle name="Millares 16" xfId="22" xr:uid="{00000000-0005-0000-0000-00002C000000}"/>
    <cellStyle name="Millares 17" xfId="32" xr:uid="{00000000-0005-0000-0000-00002D000000}"/>
    <cellStyle name="Millares 18" xfId="33" xr:uid="{00000000-0005-0000-0000-00002E000000}"/>
    <cellStyle name="Millares 19" xfId="31" xr:uid="{00000000-0005-0000-0000-00002F000000}"/>
    <cellStyle name="Millares 2" xfId="12" xr:uid="{00000000-0005-0000-0000-000030000000}"/>
    <cellStyle name="Millares 2 2" xfId="18" xr:uid="{00000000-0005-0000-0000-000031000000}"/>
    <cellStyle name="Millares 2 3" xfId="43" xr:uid="{00000000-0005-0000-0000-000032000000}"/>
    <cellStyle name="Millares 20" xfId="34" xr:uid="{00000000-0005-0000-0000-000033000000}"/>
    <cellStyle name="Millares 21" xfId="35" xr:uid="{00000000-0005-0000-0000-000034000000}"/>
    <cellStyle name="Millares 22" xfId="36" xr:uid="{00000000-0005-0000-0000-000035000000}"/>
    <cellStyle name="Millares 23" xfId="37" xr:uid="{00000000-0005-0000-0000-000036000000}"/>
    <cellStyle name="Millares 24" xfId="38" xr:uid="{00000000-0005-0000-0000-000037000000}"/>
    <cellStyle name="Millares 25" xfId="39" xr:uid="{00000000-0005-0000-0000-000038000000}"/>
    <cellStyle name="Millares 26" xfId="40" xr:uid="{00000000-0005-0000-0000-000039000000}"/>
    <cellStyle name="Millares 27" xfId="41" xr:uid="{00000000-0005-0000-0000-00003A000000}"/>
    <cellStyle name="Millares 28" xfId="42" xr:uid="{00000000-0005-0000-0000-00003B000000}"/>
    <cellStyle name="Millares 29" xfId="44" xr:uid="{00000000-0005-0000-0000-00003C000000}"/>
    <cellStyle name="Millares 3" xfId="15" xr:uid="{00000000-0005-0000-0000-00003D000000}"/>
    <cellStyle name="Millares 30" xfId="45" xr:uid="{00000000-0005-0000-0000-00003E000000}"/>
    <cellStyle name="Millares 31" xfId="6" xr:uid="{00000000-0005-0000-0000-00003F000000}"/>
    <cellStyle name="Millares 32" xfId="46" xr:uid="{00000000-0005-0000-0000-000040000000}"/>
    <cellStyle name="Millares 33" xfId="47" xr:uid="{00000000-0005-0000-0000-000041000000}"/>
    <cellStyle name="Millares 34" xfId="91" xr:uid="{00000000-0005-0000-0000-000042000000}"/>
    <cellStyle name="Millares 35" xfId="89" xr:uid="{00000000-0005-0000-0000-000043000000}"/>
    <cellStyle name="Millares 36" xfId="95" xr:uid="{00000000-0005-0000-0000-000044000000}"/>
    <cellStyle name="Millares 37" xfId="92" xr:uid="{00000000-0005-0000-0000-000045000000}"/>
    <cellStyle name="Millares 38" xfId="94" xr:uid="{00000000-0005-0000-0000-000046000000}"/>
    <cellStyle name="Millares 39" xfId="93" xr:uid="{00000000-0005-0000-0000-000047000000}"/>
    <cellStyle name="Millares 4" xfId="16" xr:uid="{00000000-0005-0000-0000-000048000000}"/>
    <cellStyle name="Millares 5" xfId="20" xr:uid="{00000000-0005-0000-0000-000049000000}"/>
    <cellStyle name="Millares 6" xfId="19" xr:uid="{00000000-0005-0000-0000-00004A000000}"/>
    <cellStyle name="Millares 7" xfId="23" xr:uid="{00000000-0005-0000-0000-00004B000000}"/>
    <cellStyle name="Millares 8" xfId="21" xr:uid="{00000000-0005-0000-0000-00004C000000}"/>
    <cellStyle name="Millares 9" xfId="25" xr:uid="{00000000-0005-0000-0000-00004D000000}"/>
    <cellStyle name="Neutral" xfId="55" builtinId="28" customBuiltin="1"/>
    <cellStyle name="Normal" xfId="0" builtinId="0"/>
    <cellStyle name="Normal 2" xfId="11" xr:uid="{00000000-0005-0000-0000-000050000000}"/>
    <cellStyle name="Normal 3" xfId="9" xr:uid="{00000000-0005-0000-0000-000051000000}"/>
    <cellStyle name="Normal 4" xfId="5" xr:uid="{00000000-0005-0000-0000-000052000000}"/>
    <cellStyle name="Notas" xfId="62" builtinId="10" customBuiltin="1"/>
    <cellStyle name="Porcentaje" xfId="4" builtinId="5"/>
    <cellStyle name="Porcentaje 2" xfId="13" xr:uid="{00000000-0005-0000-0000-000055000000}"/>
    <cellStyle name="Porcentaje 3" xfId="10" xr:uid="{00000000-0005-0000-0000-000056000000}"/>
    <cellStyle name="Porcentaje 4" xfId="7" xr:uid="{00000000-0005-0000-0000-000057000000}"/>
    <cellStyle name="Salida" xfId="57" builtinId="21" customBuiltin="1"/>
    <cellStyle name="Texto de advertencia" xfId="61" builtinId="11" customBuiltin="1"/>
    <cellStyle name="Texto explicativo" xfId="63" builtinId="53" customBuiltin="1"/>
    <cellStyle name="Título" xfId="48" builtinId="15" customBuiltin="1"/>
    <cellStyle name="Título 2" xfId="50" builtinId="17" customBuiltin="1"/>
    <cellStyle name="Título 3" xfId="51" builtinId="18" customBuiltin="1"/>
    <cellStyle name="Total" xfId="64"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00000000-0011-0000-FFFF-FFFF00000000}">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15323</xdr:colOff>
      <xdr:row>3</xdr:row>
      <xdr:rowOff>85725</xdr:rowOff>
    </xdr:to>
    <xdr:pic>
      <xdr:nvPicPr>
        <xdr:cNvPr id="4" name="Imagen 3">
          <a:extLst>
            <a:ext uri="{FF2B5EF4-FFF2-40B4-BE49-F238E27FC236}">
              <a16:creationId xmlns:a16="http://schemas.microsoft.com/office/drawing/2014/main" id="{A10310FC-11BF-4B0F-AA65-98C61C5821A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4829" t="29892" r="15441" b="36016"/>
        <a:stretch/>
      </xdr:blipFill>
      <xdr:spPr>
        <a:xfrm>
          <a:off x="0" y="0"/>
          <a:ext cx="3063323" cy="7429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30"/>
  <sheetViews>
    <sheetView showGridLines="0" topLeftCell="A16" zoomScaleNormal="100" workbookViewId="0">
      <selection activeCell="Q4" sqref="Q4"/>
    </sheetView>
  </sheetViews>
  <sheetFormatPr baseColWidth="10" defaultRowHeight="15"/>
  <cols>
    <col min="1" max="4" width="11.42578125" style="22"/>
    <col min="5" max="5" width="15.140625" style="22" customWidth="1"/>
    <col min="6" max="8" width="11.42578125" style="22"/>
    <col min="9" max="9" width="15.85546875" style="22" customWidth="1"/>
    <col min="10" max="10" width="11.42578125" style="22"/>
    <col min="11" max="11" width="0" style="22" hidden="1" customWidth="1"/>
    <col min="12" max="12" width="3.140625" style="22" hidden="1" customWidth="1"/>
    <col min="13" max="13" width="9.42578125" style="22" hidden="1" customWidth="1"/>
    <col min="14" max="14" width="5" style="22" hidden="1" customWidth="1"/>
    <col min="15" max="15" width="10.7109375" style="27" hidden="1" customWidth="1"/>
    <col min="16" max="16" width="11.42578125" style="22" customWidth="1"/>
    <col min="17" max="16384" width="11.42578125" style="22"/>
  </cols>
  <sheetData>
    <row r="1" spans="1:17">
      <c r="A1" s="20"/>
      <c r="B1" s="20"/>
      <c r="C1" s="20"/>
      <c r="D1" s="20"/>
      <c r="E1" s="20"/>
      <c r="F1" s="20"/>
      <c r="G1" s="20"/>
      <c r="H1" s="20"/>
      <c r="I1" s="20"/>
      <c r="J1" s="20"/>
      <c r="K1" s="20"/>
      <c r="L1" s="27"/>
      <c r="M1" s="27"/>
      <c r="N1" s="64" t="s">
        <v>55</v>
      </c>
      <c r="O1" s="65">
        <v>45292</v>
      </c>
      <c r="P1" s="66"/>
      <c r="Q1" s="66"/>
    </row>
    <row r="2" spans="1:17">
      <c r="A2" s="67"/>
      <c r="B2" s="67"/>
      <c r="C2" s="67"/>
      <c r="D2" s="20"/>
      <c r="E2" s="20"/>
      <c r="F2" s="20"/>
      <c r="G2" s="20"/>
      <c r="H2" s="20"/>
      <c r="I2" s="68"/>
      <c r="J2" s="69"/>
      <c r="K2" s="68"/>
      <c r="L2" s="27" t="s">
        <v>56</v>
      </c>
      <c r="M2" s="70">
        <v>7831.26</v>
      </c>
      <c r="N2" s="64" t="s">
        <v>57</v>
      </c>
      <c r="O2" s="65">
        <v>45291</v>
      </c>
      <c r="P2" s="71">
        <v>2021</v>
      </c>
      <c r="Q2" s="66"/>
    </row>
    <row r="3" spans="1:17" ht="21.75" customHeight="1">
      <c r="A3" s="67"/>
      <c r="B3" s="67"/>
      <c r="C3" s="67"/>
      <c r="D3" s="20"/>
      <c r="E3" s="20"/>
      <c r="F3" s="20"/>
      <c r="G3" s="20"/>
      <c r="H3" s="20"/>
      <c r="I3" s="68"/>
      <c r="J3" s="72"/>
      <c r="K3" s="68"/>
      <c r="L3" s="27" t="s">
        <v>58</v>
      </c>
      <c r="M3" s="70">
        <v>7831.26</v>
      </c>
      <c r="N3" s="64" t="s">
        <v>59</v>
      </c>
      <c r="O3" s="65">
        <v>45657</v>
      </c>
      <c r="P3" s="71">
        <v>2022</v>
      </c>
      <c r="Q3" s="66"/>
    </row>
    <row r="4" spans="1:17" ht="21.75" customHeight="1">
      <c r="A4" s="67"/>
      <c r="B4" s="67"/>
      <c r="C4" s="67"/>
      <c r="D4" s="20"/>
      <c r="E4" s="20"/>
      <c r="F4" s="20"/>
      <c r="G4" s="20"/>
      <c r="H4" s="20"/>
      <c r="I4" s="20"/>
      <c r="J4" s="20"/>
      <c r="K4" s="20"/>
      <c r="L4" s="27"/>
      <c r="M4" s="27"/>
      <c r="N4" s="66"/>
      <c r="P4" s="66"/>
      <c r="Q4" s="66"/>
    </row>
    <row r="5" spans="1:17" ht="25.5" customHeight="1">
      <c r="A5" s="329" t="s">
        <v>151</v>
      </c>
      <c r="B5" s="329"/>
      <c r="C5" s="329"/>
      <c r="D5" s="329"/>
      <c r="E5" s="329"/>
      <c r="F5" s="329"/>
      <c r="G5" s="329"/>
      <c r="H5" s="329"/>
      <c r="I5" s="329"/>
      <c r="J5" s="329"/>
      <c r="K5" s="329"/>
      <c r="L5" s="66"/>
      <c r="M5" s="27"/>
      <c r="N5" s="66"/>
      <c r="P5" s="66"/>
      <c r="Q5" s="66"/>
    </row>
    <row r="6" spans="1:17" ht="22.5" customHeight="1">
      <c r="A6" s="20"/>
      <c r="B6" s="20"/>
      <c r="C6" s="326" t="s">
        <v>60</v>
      </c>
      <c r="D6" s="326"/>
      <c r="E6" s="326"/>
      <c r="F6" s="326"/>
      <c r="G6" s="326"/>
      <c r="H6" s="326"/>
      <c r="I6" s="326"/>
      <c r="J6" s="20"/>
      <c r="K6" s="20"/>
      <c r="M6" s="27"/>
    </row>
    <row r="7" spans="1:17" ht="18">
      <c r="A7" s="20"/>
      <c r="B7" s="20"/>
      <c r="C7" s="327" t="s">
        <v>61</v>
      </c>
      <c r="D7" s="327"/>
      <c r="E7" s="327"/>
      <c r="F7" s="327"/>
      <c r="G7" s="327"/>
      <c r="H7" s="327"/>
      <c r="I7" s="327"/>
      <c r="J7" s="20"/>
      <c r="K7" s="20"/>
    </row>
    <row r="8" spans="1:17" ht="18">
      <c r="A8" s="20"/>
      <c r="B8" s="20"/>
      <c r="C8" s="328">
        <f>+O3</f>
        <v>45657</v>
      </c>
      <c r="D8" s="328"/>
      <c r="E8" s="328"/>
      <c r="F8" s="328"/>
      <c r="G8" s="328"/>
      <c r="H8" s="328"/>
      <c r="I8" s="328"/>
      <c r="J8" s="20"/>
      <c r="K8" s="20"/>
    </row>
    <row r="9" spans="1:17" ht="18.75" customHeight="1">
      <c r="A9" s="20"/>
      <c r="B9" s="20"/>
      <c r="C9" s="73"/>
      <c r="D9" s="73"/>
      <c r="E9" s="73"/>
      <c r="F9" s="73"/>
      <c r="G9" s="73"/>
      <c r="H9" s="73"/>
      <c r="I9" s="20"/>
      <c r="J9" s="20"/>
      <c r="K9" s="20"/>
    </row>
    <row r="10" spans="1:17">
      <c r="A10" s="21"/>
      <c r="B10" s="21"/>
      <c r="C10" s="74"/>
      <c r="D10" s="74"/>
      <c r="E10" s="74"/>
      <c r="F10" s="74"/>
      <c r="G10" s="74"/>
      <c r="H10" s="74"/>
      <c r="I10" s="21"/>
      <c r="J10" s="21"/>
      <c r="K10" s="21"/>
    </row>
    <row r="11" spans="1:17">
      <c r="E11" s="63" t="s">
        <v>62</v>
      </c>
    </row>
    <row r="12" spans="1:17">
      <c r="B12" s="27"/>
      <c r="C12" s="76" t="s">
        <v>66</v>
      </c>
      <c r="H12" s="76">
        <v>1</v>
      </c>
    </row>
    <row r="13" spans="1:17">
      <c r="B13" s="27"/>
      <c r="C13" s="76" t="s">
        <v>65</v>
      </c>
      <c r="H13" s="76">
        <v>2</v>
      </c>
    </row>
    <row r="14" spans="1:17">
      <c r="B14" s="27"/>
      <c r="C14" s="75" t="s">
        <v>63</v>
      </c>
      <c r="H14" s="76">
        <v>3</v>
      </c>
    </row>
    <row r="15" spans="1:17">
      <c r="B15" s="27"/>
      <c r="C15" s="76" t="s">
        <v>64</v>
      </c>
      <c r="H15" s="76">
        <v>4</v>
      </c>
    </row>
    <row r="16" spans="1:17">
      <c r="B16" s="27"/>
      <c r="C16" s="76" t="s">
        <v>67</v>
      </c>
      <c r="H16" s="76">
        <v>5</v>
      </c>
    </row>
    <row r="17" spans="2:12">
      <c r="B17" s="27"/>
      <c r="C17" s="76" t="s">
        <v>68</v>
      </c>
      <c r="H17" s="76">
        <v>6</v>
      </c>
    </row>
    <row r="18" spans="2:12">
      <c r="B18" s="27"/>
      <c r="C18" s="76" t="s">
        <v>70</v>
      </c>
      <c r="H18" s="76">
        <v>7</v>
      </c>
    </row>
    <row r="19" spans="2:12">
      <c r="B19" s="27"/>
      <c r="C19" s="76" t="s">
        <v>69</v>
      </c>
      <c r="H19" s="76">
        <v>8</v>
      </c>
    </row>
    <row r="20" spans="2:12">
      <c r="C20" s="76" t="s">
        <v>76</v>
      </c>
      <c r="H20" s="76">
        <v>9</v>
      </c>
    </row>
    <row r="21" spans="2:12">
      <c r="C21" s="75" t="s">
        <v>72</v>
      </c>
      <c r="H21" s="76">
        <v>10</v>
      </c>
    </row>
    <row r="29" spans="2:12">
      <c r="L29" s="77"/>
    </row>
    <row r="30" spans="2:12">
      <c r="L30" s="77"/>
    </row>
  </sheetData>
  <sortState xmlns:xlrd2="http://schemas.microsoft.com/office/spreadsheetml/2017/richdata2" ref="C12:H21">
    <sortCondition ref="H21"/>
  </sortState>
  <mergeCells count="4">
    <mergeCell ref="C6:I6"/>
    <mergeCell ref="C7:I7"/>
    <mergeCell ref="C8:I8"/>
    <mergeCell ref="A5:K5"/>
  </mergeCells>
  <hyperlinks>
    <hyperlink ref="C14" location="'1'!A1" display="ESTADO DE FLUJO DE CAJA EN DOLARES AMERICANOS" xr:uid="{00000000-0004-0000-0000-000000000000}"/>
    <hyperlink ref="H14" location="'1'!A1" display="'1'!A1" xr:uid="{00000000-0004-0000-0000-000001000000}"/>
    <hyperlink ref="C15" location="'2'!A1" display="ESTADO DE VARIACION DEL ACTIVO NETO EN DOLARES AMERICANOS" xr:uid="{00000000-0004-0000-0000-000002000000}"/>
    <hyperlink ref="H15" location="'2'!A1" display="'2'!A1" xr:uid="{00000000-0004-0000-0000-000003000000}"/>
    <hyperlink ref="C13" location="'3'!A1" display="ESTADO DE RESULTADO EN DOLARES AMERICANOS" xr:uid="{00000000-0004-0000-0000-000004000000}"/>
    <hyperlink ref="H13" location="'3'!A1" display="'3'!A1" xr:uid="{00000000-0004-0000-0000-000005000000}"/>
    <hyperlink ref="C12" location="'4'!A1" display="BALANCE GENERAL EN DOLARES AMERICANOS" xr:uid="{00000000-0004-0000-0000-000006000000}"/>
    <hyperlink ref="H12" location="'4'!A1" display="'4'!A1" xr:uid="{00000000-0004-0000-0000-000007000000}"/>
    <hyperlink ref="C16" location="'5'!A1" display="BALANCE GENERAL EN GUARANIES" xr:uid="{00000000-0004-0000-0000-000008000000}"/>
    <hyperlink ref="H16" location="'5'!A1" display="'5'!A1" xr:uid="{00000000-0004-0000-0000-000009000000}"/>
    <hyperlink ref="C17" location="'6'!A1" display="ESTADO DE RESULTADO EN GUARANIES" xr:uid="{00000000-0004-0000-0000-00000A000000}"/>
    <hyperlink ref="H17" location="'6'!A1" display="'6'!A1" xr:uid="{00000000-0004-0000-0000-00000B000000}"/>
    <hyperlink ref="C19" location="'7'!A1" display="ESTADO DE VARIACION DEL ACTIVO NETO EN GUARANIES" xr:uid="{00000000-0004-0000-0000-00000C000000}"/>
    <hyperlink ref="H19" location="'7'!A1" display="'7'!A1" xr:uid="{00000000-0004-0000-0000-00000D000000}"/>
    <hyperlink ref="C18" location="'8'!A1" display="ESTADO DE FLUJO DE CAJA EN GUARANIES" xr:uid="{00000000-0004-0000-0000-00000E000000}"/>
    <hyperlink ref="H18" location="'8'!A1" display="'8'!A1" xr:uid="{00000000-0004-0000-0000-00000F000000}"/>
    <hyperlink ref="C20" location="'10'!A1" display="NOTAS A LOS ESTADOS CONTABLES" xr:uid="{00000000-0004-0000-0000-000012000000}"/>
    <hyperlink ref="H20" location="'10'!A1" display="'10'!A1" xr:uid="{00000000-0004-0000-0000-000013000000}"/>
    <hyperlink ref="C21" location="'11'!A1" display="CUADRO DE INVERSIONES" xr:uid="{00000000-0004-0000-0000-000014000000}"/>
    <hyperlink ref="H21" location="'11'!A1" display="'11'!A1" xr:uid="{00000000-0004-0000-0000-000015000000}"/>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H50"/>
  <sheetViews>
    <sheetView showGridLines="0" zoomScale="85" zoomScaleNormal="85" workbookViewId="0">
      <selection activeCell="J8" sqref="J8"/>
    </sheetView>
  </sheetViews>
  <sheetFormatPr baseColWidth="10" defaultColWidth="9.140625" defaultRowHeight="15"/>
  <cols>
    <col min="1" max="1" width="8.85546875" style="22" customWidth="1"/>
    <col min="2" max="2" width="55.7109375" style="22" customWidth="1"/>
    <col min="3" max="3" width="17.85546875" style="21" customWidth="1"/>
    <col min="4" max="4" width="18.42578125" style="173" customWidth="1"/>
    <col min="5" max="5" width="8.85546875" style="22" customWidth="1"/>
    <col min="6" max="6" width="15.85546875" style="99" customWidth="1"/>
    <col min="7" max="7" width="13.7109375" style="99" bestFit="1" customWidth="1"/>
    <col min="8" max="8" width="11.7109375" style="99" bestFit="1" customWidth="1"/>
    <col min="9" max="16384" width="9.140625" style="22"/>
  </cols>
  <sheetData>
    <row r="1" spans="2:8" s="27" customFormat="1">
      <c r="B1" s="132"/>
      <c r="C1" s="133"/>
      <c r="D1" s="163"/>
      <c r="E1" s="132"/>
      <c r="F1" s="61"/>
      <c r="G1" s="61"/>
      <c r="H1" s="61"/>
    </row>
    <row r="2" spans="2:8" s="27" customFormat="1" ht="27">
      <c r="B2" s="332" t="s">
        <v>151</v>
      </c>
      <c r="C2" s="332"/>
      <c r="D2" s="332"/>
      <c r="E2" s="174"/>
      <c r="F2" s="61"/>
      <c r="G2" s="61"/>
      <c r="H2" s="61"/>
    </row>
    <row r="3" spans="2:8" ht="21.75" customHeight="1">
      <c r="B3" s="330" t="str">
        <f>+"ESTADO DEL ACTIVO NETO AL "&amp;UPPER(TEXT(INDICE!O3,"DD \D\E MMMM \D\E yyyy"))</f>
        <v>ESTADO DEL ACTIVO NETO AL 31 DE DICIEMBRE DE 2024</v>
      </c>
      <c r="C3" s="330"/>
      <c r="D3" s="330"/>
    </row>
    <row r="4" spans="2:8">
      <c r="B4" s="331" t="s">
        <v>34</v>
      </c>
      <c r="C4" s="331"/>
      <c r="D4" s="331"/>
    </row>
    <row r="5" spans="2:8" ht="21.75" customHeight="1">
      <c r="B5" s="62"/>
      <c r="C5" s="62"/>
      <c r="D5" s="62"/>
    </row>
    <row r="6" spans="2:8">
      <c r="B6" s="164" t="s">
        <v>35</v>
      </c>
      <c r="C6" s="165">
        <f>+INDICE!O3</f>
        <v>45657</v>
      </c>
      <c r="D6" s="166">
        <f>+INDICE!O2</f>
        <v>45291</v>
      </c>
    </row>
    <row r="7" spans="2:8" ht="17.25" customHeight="1">
      <c r="B7" s="136" t="s">
        <v>36</v>
      </c>
      <c r="C7" s="167"/>
      <c r="D7" s="168"/>
    </row>
    <row r="8" spans="2:8" ht="15" customHeight="1">
      <c r="B8" s="136" t="s">
        <v>37</v>
      </c>
      <c r="C8" s="167"/>
      <c r="D8" s="168"/>
    </row>
    <row r="9" spans="2:8" ht="14.25" customHeight="1">
      <c r="B9" s="139" t="s">
        <v>160</v>
      </c>
      <c r="C9" s="175">
        <v>4649.5200000000004</v>
      </c>
      <c r="D9" s="176">
        <v>5224</v>
      </c>
    </row>
    <row r="10" spans="2:8" ht="14.25" customHeight="1">
      <c r="B10" s="139" t="s">
        <v>174</v>
      </c>
      <c r="C10" s="175">
        <v>0</v>
      </c>
      <c r="D10" s="177">
        <v>380</v>
      </c>
    </row>
    <row r="11" spans="2:8">
      <c r="B11" s="139"/>
      <c r="C11" s="178">
        <f>SUM(C9:C10)</f>
        <v>4649.5200000000004</v>
      </c>
      <c r="D11" s="179">
        <v>5604</v>
      </c>
    </row>
    <row r="12" spans="2:8">
      <c r="B12" s="136" t="s">
        <v>38</v>
      </c>
      <c r="C12" s="180"/>
      <c r="D12" s="177"/>
    </row>
    <row r="13" spans="2:8">
      <c r="B13" s="142" t="s">
        <v>167</v>
      </c>
      <c r="C13" s="181">
        <v>0</v>
      </c>
      <c r="D13" s="177">
        <v>0</v>
      </c>
    </row>
    <row r="14" spans="2:8">
      <c r="B14" s="142" t="s">
        <v>168</v>
      </c>
      <c r="C14" s="180">
        <v>0</v>
      </c>
      <c r="D14" s="177">
        <v>0</v>
      </c>
    </row>
    <row r="15" spans="2:8">
      <c r="B15" s="136"/>
      <c r="C15" s="178">
        <f>SUM(C13:C14)</f>
        <v>0</v>
      </c>
      <c r="D15" s="179">
        <v>0</v>
      </c>
    </row>
    <row r="16" spans="2:8">
      <c r="B16" s="136"/>
      <c r="C16" s="178">
        <f>+C11+C15</f>
        <v>4649.5200000000004</v>
      </c>
      <c r="D16" s="179">
        <v>5604</v>
      </c>
    </row>
    <row r="17" spans="2:6">
      <c r="B17" s="136" t="s">
        <v>39</v>
      </c>
      <c r="C17" s="182"/>
      <c r="D17" s="183"/>
    </row>
    <row r="18" spans="2:6">
      <c r="B18" s="136" t="s">
        <v>38</v>
      </c>
      <c r="C18" s="182"/>
      <c r="D18" s="183"/>
    </row>
    <row r="19" spans="2:6">
      <c r="B19" s="142" t="s">
        <v>167</v>
      </c>
      <c r="C19" s="182">
        <v>0</v>
      </c>
      <c r="D19" s="184">
        <v>0</v>
      </c>
    </row>
    <row r="20" spans="2:6">
      <c r="B20" s="142" t="s">
        <v>169</v>
      </c>
      <c r="C20" s="185">
        <v>78026.81</v>
      </c>
      <c r="D20" s="186">
        <v>64728.24</v>
      </c>
    </row>
    <row r="21" spans="2:6">
      <c r="B21" s="136"/>
      <c r="C21" s="182">
        <f>SUM(C19:C20)</f>
        <v>78026.81</v>
      </c>
      <c r="D21" s="183">
        <v>64728.24</v>
      </c>
    </row>
    <row r="22" spans="2:6" ht="15.75" thickBot="1">
      <c r="B22" s="136" t="s">
        <v>40</v>
      </c>
      <c r="C22" s="187">
        <f>+C16+C21</f>
        <v>82676.33</v>
      </c>
      <c r="D22" s="188">
        <v>70332.239999999991</v>
      </c>
    </row>
    <row r="23" spans="2:6" ht="27.75" customHeight="1" thickTop="1">
      <c r="B23" s="169" t="s">
        <v>41</v>
      </c>
      <c r="C23" s="189"/>
      <c r="D23" s="190"/>
    </row>
    <row r="24" spans="2:6">
      <c r="B24" s="136" t="s">
        <v>42</v>
      </c>
      <c r="C24" s="180"/>
      <c r="D24" s="177"/>
    </row>
    <row r="25" spans="2:6">
      <c r="B25" s="136" t="s">
        <v>43</v>
      </c>
      <c r="C25" s="180"/>
      <c r="D25" s="177"/>
    </row>
    <row r="26" spans="2:6">
      <c r="B26" s="139" t="s">
        <v>44</v>
      </c>
      <c r="C26" s="175">
        <v>37.729999999999997</v>
      </c>
      <c r="D26" s="177">
        <v>670.54</v>
      </c>
      <c r="F26" s="170"/>
    </row>
    <row r="27" spans="2:6">
      <c r="B27" s="142" t="s">
        <v>45</v>
      </c>
      <c r="C27" s="180">
        <v>0</v>
      </c>
      <c r="D27" s="177">
        <v>0</v>
      </c>
    </row>
    <row r="28" spans="2:6" ht="15.75" customHeight="1">
      <c r="B28" s="136" t="s">
        <v>46</v>
      </c>
      <c r="C28" s="178">
        <f>SUM(C26:C27)</f>
        <v>37.729999999999997</v>
      </c>
      <c r="D28" s="179">
        <v>670.54</v>
      </c>
    </row>
    <row r="29" spans="2:6">
      <c r="B29" s="136" t="s">
        <v>177</v>
      </c>
      <c r="C29" s="182">
        <v>78974.240000000005</v>
      </c>
      <c r="D29" s="183">
        <v>68780</v>
      </c>
    </row>
    <row r="30" spans="2:6">
      <c r="B30" s="136" t="s">
        <v>47</v>
      </c>
      <c r="C30" s="191">
        <v>881.69</v>
      </c>
      <c r="D30" s="183">
        <v>881.69</v>
      </c>
    </row>
    <row r="31" spans="2:6">
      <c r="B31" s="136" t="s">
        <v>173</v>
      </c>
      <c r="C31" s="191">
        <v>2782.67</v>
      </c>
      <c r="D31" s="183"/>
    </row>
    <row r="32" spans="2:6">
      <c r="B32" s="136" t="s">
        <v>48</v>
      </c>
      <c r="C32" s="192">
        <f>SUM(C29:C31)</f>
        <v>82638.600000000006</v>
      </c>
      <c r="D32" s="193">
        <v>66199.73</v>
      </c>
    </row>
    <row r="33" spans="2:4" ht="15.75" thickBot="1">
      <c r="B33" s="136" t="s">
        <v>49</v>
      </c>
      <c r="C33" s="187">
        <f>+C32+C28</f>
        <v>82676.33</v>
      </c>
      <c r="D33" s="188">
        <v>70332.23</v>
      </c>
    </row>
    <row r="34" spans="2:4" ht="15.75" thickTop="1">
      <c r="B34" s="142" t="s">
        <v>176</v>
      </c>
      <c r="C34" s="194">
        <v>806.37804652929003</v>
      </c>
      <c r="D34" s="195">
        <v>703.97830599999998</v>
      </c>
    </row>
    <row r="35" spans="2:4" ht="15.75" thickBot="1">
      <c r="B35" s="142" t="s">
        <v>175</v>
      </c>
      <c r="C35" s="229">
        <f>+C32/C34</f>
        <v>102.48121257229481</v>
      </c>
      <c r="D35" s="230">
        <v>98.954313515450863</v>
      </c>
    </row>
    <row r="36" spans="2:4" ht="15.75" thickTop="1">
      <c r="B36" s="169"/>
      <c r="C36" s="171"/>
      <c r="D36" s="172"/>
    </row>
    <row r="37" spans="2:4">
      <c r="B37" s="121"/>
    </row>
    <row r="38" spans="2:4">
      <c r="B38" s="27" t="s">
        <v>146</v>
      </c>
      <c r="C38" s="173"/>
    </row>
    <row r="50" ht="21" customHeight="1"/>
  </sheetData>
  <mergeCells count="3">
    <mergeCell ref="B3:D3"/>
    <mergeCell ref="B4:D4"/>
    <mergeCell ref="B2:D2"/>
  </mergeCells>
  <pageMargins left="0.7" right="0.7" top="0.75" bottom="0.75" header="0.3" footer="0.3"/>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J43"/>
  <sheetViews>
    <sheetView showGridLines="0" workbookViewId="0">
      <selection activeCell="F13" sqref="F13:F16"/>
    </sheetView>
  </sheetViews>
  <sheetFormatPr baseColWidth="10" defaultColWidth="9.140625" defaultRowHeight="15"/>
  <cols>
    <col min="1" max="1" width="11.42578125" style="22" customWidth="1"/>
    <col min="2" max="2" width="47.85546875" style="22" customWidth="1"/>
    <col min="3" max="3" width="17" style="22" customWidth="1"/>
    <col min="4" max="4" width="17.140625" style="22" customWidth="1"/>
    <col min="5" max="5" width="9.140625" style="22"/>
    <col min="6" max="6" width="14.7109375" style="99" customWidth="1"/>
    <col min="7" max="7" width="11.85546875" style="99" customWidth="1"/>
    <col min="8" max="9" width="10.140625" style="99" bestFit="1" customWidth="1"/>
    <col min="10" max="10" width="9.140625" style="99"/>
    <col min="11" max="16384" width="9.140625" style="22"/>
  </cols>
  <sheetData>
    <row r="1" spans="2:5">
      <c r="B1" s="132"/>
      <c r="C1" s="133"/>
      <c r="D1" s="132"/>
      <c r="E1" s="132"/>
    </row>
    <row r="2" spans="2:5" ht="22.5">
      <c r="B2" s="337" t="s">
        <v>151</v>
      </c>
      <c r="C2" s="337"/>
      <c r="D2" s="337"/>
      <c r="E2" s="150"/>
    </row>
    <row r="3" spans="2:5">
      <c r="B3" s="330" t="str">
        <f>+"ESTADOS DE INGRESOS Y EGRESOS AL "&amp;UPPER(TEXT(INDICE!O3,"DD \D\E MMMM \D\E yyyy"))</f>
        <v>ESTADOS DE INGRESOS Y EGRESOS AL 31 DE DICIEMBRE DE 2024</v>
      </c>
      <c r="C3" s="330"/>
      <c r="D3" s="330"/>
    </row>
    <row r="4" spans="2:5">
      <c r="B4" s="101"/>
      <c r="C4" s="101"/>
      <c r="D4" s="101"/>
    </row>
    <row r="5" spans="2:5">
      <c r="B5" s="134"/>
      <c r="C5" s="333">
        <f>+INDICE!O3</f>
        <v>45657</v>
      </c>
      <c r="D5" s="335">
        <f>+INDICE!O2</f>
        <v>45291</v>
      </c>
    </row>
    <row r="6" spans="2:5" ht="9" customHeight="1">
      <c r="B6" s="135"/>
      <c r="C6" s="334"/>
      <c r="D6" s="336"/>
    </row>
    <row r="7" spans="2:5">
      <c r="B7" s="136" t="s">
        <v>24</v>
      </c>
      <c r="C7" s="137"/>
      <c r="D7" s="138"/>
    </row>
    <row r="8" spans="2:5">
      <c r="B8" s="139"/>
      <c r="C8" s="137"/>
      <c r="D8" s="138"/>
    </row>
    <row r="9" spans="2:5">
      <c r="B9" s="136" t="s">
        <v>148</v>
      </c>
      <c r="C9" s="140"/>
      <c r="D9" s="141"/>
    </row>
    <row r="10" spans="2:5">
      <c r="B10" s="142" t="s">
        <v>148</v>
      </c>
      <c r="C10" s="151">
        <v>16542.04</v>
      </c>
      <c r="D10" s="152">
        <v>22029.72</v>
      </c>
    </row>
    <row r="11" spans="2:5">
      <c r="B11" s="143" t="s">
        <v>26</v>
      </c>
      <c r="C11" s="153">
        <v>0</v>
      </c>
      <c r="D11" s="154">
        <v>0</v>
      </c>
    </row>
    <row r="12" spans="2:5">
      <c r="B12" s="136" t="s">
        <v>27</v>
      </c>
      <c r="C12" s="155">
        <f>SUM(C10:C11)</f>
        <v>16542.04</v>
      </c>
      <c r="D12" s="156">
        <v>22029.72</v>
      </c>
    </row>
    <row r="13" spans="2:5" ht="21.75" customHeight="1">
      <c r="B13" s="136" t="s">
        <v>28</v>
      </c>
      <c r="C13" s="157"/>
      <c r="D13" s="152"/>
    </row>
    <row r="14" spans="2:5">
      <c r="B14" s="143" t="s">
        <v>29</v>
      </c>
      <c r="C14" s="151">
        <v>408.11</v>
      </c>
      <c r="D14" s="152">
        <v>332.87</v>
      </c>
      <c r="E14" s="119"/>
    </row>
    <row r="15" spans="2:5" hidden="1">
      <c r="B15" s="144" t="s">
        <v>30</v>
      </c>
      <c r="C15" s="151"/>
      <c r="D15" s="152"/>
    </row>
    <row r="16" spans="2:5">
      <c r="B16" s="143" t="s">
        <v>149</v>
      </c>
      <c r="C16" s="151">
        <v>13243.47</v>
      </c>
      <c r="D16" s="152">
        <v>16898.740000000002</v>
      </c>
    </row>
    <row r="17" spans="2:7">
      <c r="B17" s="142" t="s">
        <v>31</v>
      </c>
      <c r="C17" s="158">
        <v>107.8</v>
      </c>
      <c r="D17" s="152">
        <v>0</v>
      </c>
    </row>
    <row r="18" spans="2:7">
      <c r="B18" s="145" t="s">
        <v>32</v>
      </c>
      <c r="C18" s="159">
        <f>SUM(C14:C17)</f>
        <v>13759.38</v>
      </c>
      <c r="D18" s="160">
        <v>17231.61</v>
      </c>
    </row>
    <row r="19" spans="2:7" ht="15.75" thickBot="1">
      <c r="B19" s="145" t="s">
        <v>33</v>
      </c>
      <c r="C19" s="161">
        <f>+C12-C18</f>
        <v>2782.6600000000017</v>
      </c>
      <c r="D19" s="162">
        <v>4798.1100000000006</v>
      </c>
      <c r="G19" s="46"/>
    </row>
    <row r="20" spans="2:7" ht="15.75" thickTop="1">
      <c r="B20" s="144"/>
      <c r="C20" s="137"/>
      <c r="D20" s="138"/>
    </row>
    <row r="21" spans="2:7">
      <c r="B21" s="146"/>
      <c r="C21" s="147"/>
      <c r="D21" s="148"/>
    </row>
    <row r="22" spans="2:7">
      <c r="B22" s="149"/>
      <c r="C22" s="47"/>
      <c r="D22" s="47"/>
    </row>
    <row r="23" spans="2:7">
      <c r="B23" s="27" t="s">
        <v>146</v>
      </c>
      <c r="C23" s="119"/>
      <c r="D23" s="119"/>
    </row>
    <row r="24" spans="2:7">
      <c r="B24" s="121"/>
      <c r="C24" s="119"/>
      <c r="D24" s="119"/>
    </row>
    <row r="25" spans="2:7">
      <c r="B25" s="45"/>
      <c r="C25" s="119"/>
      <c r="D25" s="119"/>
    </row>
    <row r="26" spans="2:7">
      <c r="B26" s="121"/>
      <c r="C26" s="119"/>
      <c r="D26" s="119"/>
    </row>
    <row r="27" spans="2:7">
      <c r="B27" s="45"/>
      <c r="C27" s="47"/>
      <c r="D27" s="47"/>
    </row>
    <row r="28" spans="2:7">
      <c r="B28" s="45"/>
      <c r="C28" s="119"/>
      <c r="D28" s="119"/>
    </row>
    <row r="29" spans="2:7">
      <c r="B29" s="27"/>
      <c r="C29" s="119"/>
      <c r="D29" s="119"/>
    </row>
    <row r="30" spans="2:7">
      <c r="B30" s="45"/>
      <c r="C30" s="119"/>
      <c r="D30" s="119"/>
    </row>
    <row r="31" spans="2:7">
      <c r="B31" s="27"/>
      <c r="C31" s="119"/>
      <c r="D31" s="119"/>
    </row>
    <row r="32" spans="2:7">
      <c r="B32" s="45"/>
      <c r="C32" s="47"/>
      <c r="D32" s="47"/>
    </row>
    <row r="33" spans="2:4">
      <c r="B33" s="27"/>
      <c r="C33" s="119"/>
      <c r="D33" s="119"/>
    </row>
    <row r="34" spans="2:4">
      <c r="B34" s="45"/>
      <c r="C34" s="119"/>
      <c r="D34" s="119"/>
    </row>
    <row r="35" spans="2:4">
      <c r="B35" s="45"/>
      <c r="C35" s="119"/>
      <c r="D35" s="119"/>
    </row>
    <row r="36" spans="2:4">
      <c r="B36" s="45"/>
      <c r="C36" s="119"/>
      <c r="D36" s="119"/>
    </row>
    <row r="37" spans="2:4">
      <c r="B37" s="45"/>
      <c r="C37" s="47"/>
      <c r="D37" s="47"/>
    </row>
    <row r="39" spans="2:4">
      <c r="C39" s="119"/>
      <c r="D39" s="119"/>
    </row>
    <row r="41" spans="2:4">
      <c r="C41" s="119"/>
    </row>
    <row r="42" spans="2:4">
      <c r="C42" s="119"/>
    </row>
    <row r="43" spans="2:4">
      <c r="C43" s="119"/>
    </row>
  </sheetData>
  <mergeCells count="4">
    <mergeCell ref="B3:D3"/>
    <mergeCell ref="C5:C6"/>
    <mergeCell ref="D5:D6"/>
    <mergeCell ref="B2:D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5"/>
  <sheetViews>
    <sheetView showGridLines="0" topLeftCell="A16" zoomScaleNormal="100" workbookViewId="0">
      <selection activeCell="B31" sqref="B31"/>
    </sheetView>
  </sheetViews>
  <sheetFormatPr baseColWidth="10" defaultColWidth="9.140625" defaultRowHeight="14.25"/>
  <cols>
    <col min="1" max="1" width="3.7109375" style="1" customWidth="1"/>
    <col min="2" max="2" width="70.85546875" style="1" customWidth="1"/>
    <col min="3" max="3" width="10.7109375" style="1" bestFit="1" customWidth="1"/>
    <col min="4" max="4" width="2.85546875" style="1" customWidth="1"/>
    <col min="5" max="5" width="10.7109375" style="1" bestFit="1" customWidth="1"/>
    <col min="6" max="6" width="15.140625" style="4" bestFit="1" customWidth="1"/>
    <col min="7" max="7" width="10.5703125" style="4" bestFit="1" customWidth="1"/>
    <col min="8" max="8" width="19.7109375" style="9" customWidth="1"/>
    <col min="9" max="9" width="12.28515625" style="4" bestFit="1" customWidth="1"/>
    <col min="10" max="10" width="12.85546875" style="4" bestFit="1" customWidth="1"/>
    <col min="11" max="16384" width="9.140625" style="4"/>
  </cols>
  <sheetData>
    <row r="1" spans="1:9" ht="15">
      <c r="B1" s="2"/>
      <c r="C1" s="2"/>
      <c r="E1" s="2"/>
      <c r="F1" s="2"/>
      <c r="G1" s="2"/>
      <c r="H1" s="8"/>
    </row>
    <row r="2" spans="1:9">
      <c r="B2" s="2"/>
      <c r="C2" s="3"/>
      <c r="E2" s="343"/>
      <c r="F2" s="343"/>
      <c r="G2" s="343"/>
      <c r="H2" s="343"/>
    </row>
    <row r="3" spans="1:9" ht="33">
      <c r="B3" s="337" t="s">
        <v>151</v>
      </c>
      <c r="C3" s="337"/>
      <c r="D3" s="337"/>
      <c r="E3" s="337"/>
      <c r="F3" s="18"/>
      <c r="G3" s="18"/>
      <c r="H3" s="18"/>
    </row>
    <row r="4" spans="1:9" ht="16.5">
      <c r="A4" s="4"/>
      <c r="B4" s="344" t="str">
        <f>+"ESTADO DE FLUJOS DE CAJA AL "&amp;UPPER(TEXT(INDICE!O3,"DD \D\E MMMM \D\E yyyy"))</f>
        <v>ESTADO DE FLUJOS DE CAJA AL 31 DE DICIEMBRE DE 2024</v>
      </c>
      <c r="C4" s="344"/>
      <c r="D4" s="344"/>
      <c r="E4" s="344"/>
    </row>
    <row r="5" spans="1:9" ht="15.75">
      <c r="B5" s="28"/>
      <c r="C5" s="29"/>
      <c r="D5" s="28"/>
      <c r="E5" s="28"/>
    </row>
    <row r="6" spans="1:9" ht="15.75">
      <c r="A6" s="15"/>
      <c r="B6" s="30"/>
      <c r="C6" s="341">
        <f>+INDICE!O3</f>
        <v>45657</v>
      </c>
      <c r="D6" s="31"/>
      <c r="E6" s="339">
        <f>+INDICE!O2</f>
        <v>45291</v>
      </c>
      <c r="G6" s="10"/>
      <c r="I6" s="10"/>
    </row>
    <row r="7" spans="1:9" s="6" customFormat="1" ht="15.75">
      <c r="A7" s="1"/>
      <c r="B7" s="32"/>
      <c r="C7" s="342"/>
      <c r="D7" s="33"/>
      <c r="E7" s="340"/>
      <c r="G7" s="11"/>
      <c r="H7" s="12"/>
      <c r="I7" s="11"/>
    </row>
    <row r="8" spans="1:9" s="6" customFormat="1" ht="15.75">
      <c r="A8" s="15"/>
      <c r="B8" s="32"/>
      <c r="C8" s="34" t="s">
        <v>73</v>
      </c>
      <c r="D8" s="34"/>
      <c r="E8" s="35" t="s">
        <v>73</v>
      </c>
      <c r="G8" s="11"/>
      <c r="H8" s="12"/>
      <c r="I8" s="11"/>
    </row>
    <row r="9" spans="1:9" s="6" customFormat="1" ht="15.75">
      <c r="A9" s="1"/>
      <c r="B9" s="36"/>
      <c r="C9" s="94"/>
      <c r="D9" s="95"/>
      <c r="E9" s="37"/>
      <c r="G9" s="11"/>
      <c r="H9" s="12"/>
      <c r="I9" s="11"/>
    </row>
    <row r="10" spans="1:9" s="6" customFormat="1" ht="15.75">
      <c r="A10" s="15"/>
      <c r="B10" s="38" t="s">
        <v>0</v>
      </c>
      <c r="C10" s="78">
        <f>+E24</f>
        <v>5603.9800000000023</v>
      </c>
      <c r="D10" s="80"/>
      <c r="E10" s="79">
        <v>5603.99</v>
      </c>
      <c r="G10" s="11"/>
      <c r="H10" s="12"/>
      <c r="I10" s="11"/>
    </row>
    <row r="11" spans="1:9" s="6" customFormat="1" ht="15.75">
      <c r="A11" s="1"/>
      <c r="B11" s="36" t="s">
        <v>1</v>
      </c>
      <c r="C11" s="80"/>
      <c r="D11" s="80"/>
      <c r="E11" s="81"/>
      <c r="G11" s="11"/>
      <c r="H11" s="12"/>
      <c r="I11" s="11"/>
    </row>
    <row r="12" spans="1:9" s="6" customFormat="1" ht="15.75">
      <c r="A12" s="15"/>
      <c r="B12" s="38" t="s">
        <v>74</v>
      </c>
      <c r="C12" s="82"/>
      <c r="D12" s="82"/>
      <c r="E12" s="83"/>
      <c r="G12" s="11"/>
      <c r="H12" s="12"/>
      <c r="I12" s="11"/>
    </row>
    <row r="13" spans="1:9" s="6" customFormat="1" ht="15.75">
      <c r="A13" s="1"/>
      <c r="B13" s="38" t="s">
        <v>3</v>
      </c>
      <c r="C13" s="82"/>
      <c r="D13" s="82"/>
      <c r="E13" s="83"/>
      <c r="G13" s="11"/>
      <c r="H13" s="12"/>
      <c r="I13" s="11"/>
    </row>
    <row r="14" spans="1:9" s="6" customFormat="1" ht="15.75">
      <c r="A14" s="15"/>
      <c r="B14" s="36" t="s">
        <v>4</v>
      </c>
      <c r="C14" s="82">
        <v>-13298.57</v>
      </c>
      <c r="D14" s="82"/>
      <c r="E14" s="83">
        <v>-5129.9799999999996</v>
      </c>
      <c r="G14" s="11"/>
      <c r="H14" s="12"/>
      <c r="I14" s="11"/>
    </row>
    <row r="15" spans="1:9" s="6" customFormat="1" ht="15.75">
      <c r="A15" s="1"/>
      <c r="B15" s="36" t="s">
        <v>75</v>
      </c>
      <c r="C15" s="97">
        <v>0</v>
      </c>
      <c r="D15" s="82"/>
      <c r="E15" s="83">
        <v>0</v>
      </c>
      <c r="G15" s="11"/>
      <c r="H15" s="12"/>
      <c r="I15" s="11"/>
    </row>
    <row r="16" spans="1:9" s="6" customFormat="1" ht="15.75">
      <c r="A16" s="15"/>
      <c r="B16" s="36" t="s">
        <v>6</v>
      </c>
      <c r="C16" s="96">
        <v>0</v>
      </c>
      <c r="D16" s="82"/>
      <c r="E16" s="83">
        <v>0</v>
      </c>
      <c r="G16" s="11"/>
      <c r="H16" s="13"/>
      <c r="I16" s="11"/>
    </row>
    <row r="17" spans="1:10" s="6" customFormat="1" ht="15.75">
      <c r="A17" s="1"/>
      <c r="B17" s="36" t="s">
        <v>7</v>
      </c>
      <c r="C17" s="84">
        <v>-632.80999999999995</v>
      </c>
      <c r="D17" s="82"/>
      <c r="E17" s="85">
        <v>331.86</v>
      </c>
      <c r="G17" s="11"/>
      <c r="H17" s="13"/>
      <c r="I17" s="11"/>
    </row>
    <row r="18" spans="1:10" s="6" customFormat="1" ht="15.75">
      <c r="A18" s="15"/>
      <c r="B18" s="36" t="s">
        <v>8</v>
      </c>
      <c r="C18" s="86">
        <f>SUM(C14:C17)</f>
        <v>-13931.38</v>
      </c>
      <c r="D18" s="80"/>
      <c r="E18" s="87">
        <v>-4798.12</v>
      </c>
      <c r="G18" s="11"/>
      <c r="H18" s="13"/>
      <c r="I18" s="11"/>
    </row>
    <row r="19" spans="1:10" s="6" customFormat="1" ht="15.75">
      <c r="A19" s="15"/>
      <c r="B19" s="38" t="s">
        <v>9</v>
      </c>
      <c r="C19" s="82"/>
      <c r="D19" s="82"/>
      <c r="E19" s="83"/>
      <c r="G19" s="11"/>
      <c r="H19" s="12"/>
      <c r="I19" s="11"/>
    </row>
    <row r="20" spans="1:10" s="6" customFormat="1" ht="15.75">
      <c r="A20" s="1"/>
      <c r="B20" s="38" t="s">
        <v>10</v>
      </c>
      <c r="C20" s="96"/>
      <c r="D20" s="82"/>
      <c r="E20" s="83"/>
      <c r="G20" s="11"/>
      <c r="H20" s="12"/>
      <c r="I20" s="13"/>
    </row>
    <row r="21" spans="1:10" s="6" customFormat="1" ht="15.75">
      <c r="A21" s="15"/>
      <c r="B21" s="36" t="s">
        <v>11</v>
      </c>
      <c r="C21" s="96">
        <v>12976.92</v>
      </c>
      <c r="D21" s="82"/>
      <c r="E21" s="83">
        <v>4798.1099999999997</v>
      </c>
      <c r="F21" s="13"/>
      <c r="G21" s="11"/>
      <c r="H21" s="12"/>
      <c r="I21" s="11"/>
    </row>
    <row r="22" spans="1:10" s="6" customFormat="1" ht="15.75">
      <c r="A22" s="1"/>
      <c r="B22" s="36" t="s">
        <v>12</v>
      </c>
      <c r="C22" s="88">
        <v>0</v>
      </c>
      <c r="D22" s="82"/>
      <c r="E22" s="89">
        <v>0</v>
      </c>
      <c r="G22" s="13"/>
      <c r="H22" s="12"/>
    </row>
    <row r="23" spans="1:10" s="6" customFormat="1" ht="15.75">
      <c r="A23" s="15"/>
      <c r="B23" s="36" t="s">
        <v>13</v>
      </c>
      <c r="C23" s="90">
        <f>SUM(C21:C22)</f>
        <v>12976.92</v>
      </c>
      <c r="D23" s="82"/>
      <c r="E23" s="83">
        <v>4798.1100000000006</v>
      </c>
      <c r="H23" s="12"/>
    </row>
    <row r="24" spans="1:10" s="6" customFormat="1" ht="16.5" thickBot="1">
      <c r="A24" s="1"/>
      <c r="B24" s="39" t="s">
        <v>14</v>
      </c>
      <c r="C24" s="91">
        <f>+C10+C18+C23</f>
        <v>4649.5200000000023</v>
      </c>
      <c r="D24" s="92"/>
      <c r="E24" s="93">
        <v>5603.9800000000023</v>
      </c>
      <c r="G24" s="17"/>
      <c r="H24" s="13"/>
      <c r="I24" s="11"/>
      <c r="J24" s="11"/>
    </row>
    <row r="25" spans="1:10" s="6" customFormat="1" ht="16.5" thickTop="1">
      <c r="A25" s="15"/>
      <c r="B25" s="32"/>
      <c r="C25" s="40"/>
      <c r="D25" s="41"/>
      <c r="E25" s="42"/>
      <c r="H25" s="12"/>
      <c r="I25" s="11"/>
    </row>
    <row r="26" spans="1:10" s="6" customFormat="1" ht="15.75">
      <c r="A26" s="1"/>
      <c r="B26" s="28"/>
      <c r="C26" s="43"/>
      <c r="D26" s="44"/>
      <c r="E26" s="44"/>
      <c r="H26" s="12"/>
    </row>
    <row r="27" spans="1:10" s="6" customFormat="1" ht="15.75">
      <c r="A27" s="1"/>
      <c r="B27" s="28" t="s">
        <v>146</v>
      </c>
      <c r="C27" s="44"/>
      <c r="D27" s="44"/>
      <c r="E27" s="44"/>
      <c r="H27" s="12"/>
    </row>
    <row r="28" spans="1:10" ht="16.5">
      <c r="B28" s="23"/>
      <c r="C28" s="60"/>
      <c r="D28" s="24"/>
      <c r="E28" s="24"/>
    </row>
    <row r="29" spans="1:10" ht="16.5">
      <c r="B29" s="25"/>
      <c r="C29" s="61"/>
      <c r="D29" s="26"/>
      <c r="E29" s="26"/>
      <c r="F29" s="10"/>
      <c r="G29" s="10"/>
      <c r="I29" s="10"/>
    </row>
    <row r="30" spans="1:10" ht="15">
      <c r="B30" s="5"/>
      <c r="C30" s="14"/>
      <c r="D30" s="14"/>
      <c r="E30" s="14"/>
    </row>
    <row r="31" spans="1:10" ht="15">
      <c r="B31" s="15"/>
      <c r="C31" s="14"/>
      <c r="D31" s="14"/>
      <c r="E31" s="14"/>
    </row>
    <row r="32" spans="1:10">
      <c r="C32" s="14"/>
      <c r="D32" s="14"/>
      <c r="E32" s="14"/>
      <c r="F32" s="16"/>
    </row>
    <row r="33" spans="2:7" ht="15">
      <c r="B33" s="7"/>
      <c r="C33" s="338"/>
      <c r="D33" s="338"/>
      <c r="E33" s="338"/>
      <c r="F33" s="338"/>
      <c r="G33" s="338"/>
    </row>
    <row r="34" spans="2:7" ht="15">
      <c r="B34" s="7"/>
      <c r="C34" s="338"/>
      <c r="D34" s="338"/>
      <c r="E34" s="338"/>
      <c r="F34" s="338"/>
      <c r="G34" s="338"/>
    </row>
    <row r="35" spans="2:7">
      <c r="C35" s="14"/>
      <c r="D35" s="14"/>
      <c r="E35" s="14"/>
    </row>
  </sheetData>
  <mergeCells count="8">
    <mergeCell ref="C34:G34"/>
    <mergeCell ref="B3:E3"/>
    <mergeCell ref="E6:E7"/>
    <mergeCell ref="C6:C7"/>
    <mergeCell ref="E2:F2"/>
    <mergeCell ref="B4:E4"/>
    <mergeCell ref="G2:H2"/>
    <mergeCell ref="C33:G33"/>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5"/>
  <sheetViews>
    <sheetView showGridLines="0" workbookViewId="0">
      <selection activeCell="C27" sqref="C27"/>
    </sheetView>
  </sheetViews>
  <sheetFormatPr baseColWidth="10" defaultColWidth="9.140625" defaultRowHeight="15"/>
  <cols>
    <col min="1" max="1" width="5.7109375" style="22" customWidth="1"/>
    <col min="2" max="2" width="30.28515625" style="22" customWidth="1"/>
    <col min="3" max="3" width="21.7109375" style="22" customWidth="1"/>
    <col min="4" max="4" width="17.7109375" style="22" customWidth="1"/>
    <col min="5" max="5" width="25" style="22" customWidth="1"/>
    <col min="6" max="6" width="12.85546875" style="22" customWidth="1"/>
    <col min="7" max="7" width="18.140625" style="99" customWidth="1"/>
    <col min="8" max="8" width="11.28515625" style="99" bestFit="1" customWidth="1"/>
    <col min="9" max="11" width="12.42578125" style="22" customWidth="1"/>
    <col min="12" max="16384" width="9.140625" style="22"/>
  </cols>
  <sheetData>
    <row r="1" spans="1:13">
      <c r="A1" s="98"/>
      <c r="B1" s="45"/>
      <c r="C1" s="45"/>
      <c r="D1" s="45"/>
    </row>
    <row r="2" spans="1:13" ht="22.5">
      <c r="A2" s="45"/>
      <c r="B2" s="337" t="s">
        <v>151</v>
      </c>
      <c r="C2" s="337"/>
      <c r="D2" s="337"/>
      <c r="E2" s="337"/>
      <c r="F2" s="100"/>
      <c r="G2" s="46"/>
      <c r="H2" s="46"/>
      <c r="I2" s="45"/>
      <c r="J2" s="45"/>
      <c r="K2" s="45"/>
    </row>
    <row r="3" spans="1:13">
      <c r="A3" s="98"/>
      <c r="B3" s="330" t="s">
        <v>15</v>
      </c>
      <c r="C3" s="330"/>
      <c r="D3" s="330"/>
      <c r="E3" s="330"/>
      <c r="F3" s="98"/>
      <c r="G3" s="102"/>
      <c r="H3" s="98"/>
      <c r="I3" s="103"/>
      <c r="J3" s="103"/>
      <c r="K3" s="103"/>
    </row>
    <row r="4" spans="1:13">
      <c r="A4" s="103"/>
      <c r="B4" s="346" t="str">
        <f>+"Correspondiente al periodo cerrado al "&amp;TEXT(INDICE!O3,"DD \d\e MMMM \d\e yyyy")</f>
        <v>Correspondiente al periodo cerrado al 31 de diciembre de 2024</v>
      </c>
      <c r="C4" s="346"/>
      <c r="D4" s="346"/>
      <c r="E4" s="346"/>
      <c r="F4" s="45"/>
      <c r="G4" s="46"/>
      <c r="H4" s="45"/>
      <c r="I4" s="103"/>
      <c r="J4" s="103"/>
      <c r="K4" s="103"/>
    </row>
    <row r="5" spans="1:13">
      <c r="A5" s="103"/>
      <c r="B5" s="345"/>
      <c r="C5" s="345"/>
      <c r="D5" s="345"/>
      <c r="E5" s="345"/>
      <c r="F5" s="345"/>
      <c r="G5" s="345"/>
      <c r="H5" s="345"/>
      <c r="I5" s="103"/>
      <c r="J5" s="103"/>
      <c r="K5" s="103"/>
    </row>
    <row r="6" spans="1:13" ht="30">
      <c r="A6" s="103"/>
      <c r="B6" s="104" t="s">
        <v>16</v>
      </c>
      <c r="C6" s="105" t="s">
        <v>17</v>
      </c>
      <c r="D6" s="104" t="s">
        <v>18</v>
      </c>
      <c r="E6" s="106" t="str">
        <f>+"TOTAL ACTIVO NETO AL "&amp;UPPER(TEXT(INDICE!O2,"DD \D\E MMMM \D\E yyyy"))</f>
        <v>TOTAL ACTIVO NETO AL 31 DE DICIEMBRE DE 2023</v>
      </c>
      <c r="F6" s="103"/>
      <c r="G6" s="107"/>
      <c r="H6" s="107"/>
      <c r="I6" s="103"/>
      <c r="J6" s="103"/>
      <c r="K6" s="103"/>
    </row>
    <row r="7" spans="1:13">
      <c r="A7" s="103"/>
      <c r="B7" s="108" t="s">
        <v>19</v>
      </c>
      <c r="C7" s="122">
        <v>68780</v>
      </c>
      <c r="D7" s="123">
        <v>881.69</v>
      </c>
      <c r="E7" s="124">
        <f>SUM(C7:D7)</f>
        <v>69661.69</v>
      </c>
      <c r="F7" s="103"/>
      <c r="G7" s="107"/>
      <c r="H7" s="107"/>
      <c r="I7" s="103"/>
      <c r="J7" s="103"/>
      <c r="K7" s="63"/>
    </row>
    <row r="8" spans="1:13">
      <c r="B8" s="109"/>
      <c r="C8" s="125"/>
      <c r="D8" s="126"/>
      <c r="E8" s="127"/>
    </row>
    <row r="9" spans="1:13">
      <c r="A9" s="27"/>
      <c r="B9" s="110" t="s">
        <v>20</v>
      </c>
      <c r="C9" s="128"/>
      <c r="D9" s="129"/>
      <c r="E9" s="127"/>
      <c r="F9" s="111"/>
      <c r="G9" s="112"/>
      <c r="H9" s="112"/>
      <c r="I9" s="111"/>
      <c r="J9" s="111"/>
      <c r="K9" s="111"/>
    </row>
    <row r="10" spans="1:13">
      <c r="A10" s="27"/>
      <c r="B10" s="113" t="s">
        <v>12</v>
      </c>
      <c r="C10" s="125">
        <v>82040</v>
      </c>
      <c r="D10" s="130"/>
      <c r="E10" s="127">
        <f t="shared" ref="E10:E12" si="0">+C10+D10</f>
        <v>82040</v>
      </c>
      <c r="F10" s="111"/>
      <c r="G10" s="112"/>
      <c r="H10" s="112"/>
      <c r="I10" s="111"/>
      <c r="J10" s="111"/>
      <c r="K10" s="111"/>
    </row>
    <row r="11" spans="1:13">
      <c r="A11" s="27"/>
      <c r="B11" s="114" t="s">
        <v>21</v>
      </c>
      <c r="C11" s="125">
        <v>71845.763050358015</v>
      </c>
      <c r="D11" s="130"/>
      <c r="E11" s="127">
        <f t="shared" si="0"/>
        <v>71845.763050358015</v>
      </c>
      <c r="F11" s="111"/>
      <c r="G11" s="112"/>
      <c r="H11" s="112"/>
      <c r="I11" s="111"/>
      <c r="J11" s="111"/>
      <c r="K11" s="111"/>
    </row>
    <row r="12" spans="1:13">
      <c r="A12" s="27"/>
      <c r="B12" s="115" t="s">
        <v>22</v>
      </c>
      <c r="C12" s="131"/>
      <c r="D12" s="131">
        <v>2782.67</v>
      </c>
      <c r="E12" s="127">
        <f t="shared" si="0"/>
        <v>2782.67</v>
      </c>
      <c r="F12" s="27"/>
      <c r="G12" s="61"/>
      <c r="H12" s="61"/>
      <c r="I12" s="27"/>
      <c r="J12" s="27"/>
      <c r="K12" s="27"/>
    </row>
    <row r="13" spans="1:13" ht="30">
      <c r="A13" s="27"/>
      <c r="B13" s="116" t="s">
        <v>23</v>
      </c>
      <c r="C13" s="117">
        <f>+C7+C10-C11</f>
        <v>78974.236949641985</v>
      </c>
      <c r="D13" s="117">
        <f>+D7+D12</f>
        <v>3664.36</v>
      </c>
      <c r="E13" s="106" t="str">
        <f>+"TOTAL ACTIVO NETO AL "&amp;UPPER(TEXT(INDICE!O3,"DD \D\E MMMM \D\E yyyy"))</f>
        <v>TOTAL ACTIVO NETO AL 31 DE DICIEMBRE DE 2024</v>
      </c>
      <c r="F13" s="26"/>
      <c r="G13" s="61"/>
      <c r="H13" s="61"/>
      <c r="I13" s="26"/>
      <c r="J13" s="26"/>
      <c r="K13" s="26"/>
    </row>
    <row r="14" spans="1:13" ht="22.5" customHeight="1" thickBot="1">
      <c r="A14" s="27"/>
      <c r="B14" s="121"/>
      <c r="C14" s="121"/>
      <c r="D14" s="121"/>
      <c r="E14" s="118">
        <f>+C13+D13</f>
        <v>82638.596949641986</v>
      </c>
      <c r="F14" s="61"/>
      <c r="G14" s="61"/>
      <c r="H14" s="61"/>
      <c r="I14" s="26"/>
      <c r="J14" s="26"/>
      <c r="K14" s="26"/>
      <c r="M14" s="119"/>
    </row>
    <row r="15" spans="1:13" ht="15.75" thickTop="1">
      <c r="A15" s="120"/>
      <c r="B15" s="26"/>
      <c r="C15" s="26"/>
      <c r="D15" s="26"/>
      <c r="E15" s="61"/>
      <c r="F15" s="26"/>
      <c r="G15" s="61"/>
      <c r="H15" s="61"/>
      <c r="I15" s="26"/>
      <c r="J15" s="26"/>
      <c r="K15" s="26"/>
      <c r="M15" s="119"/>
    </row>
    <row r="16" spans="1:13">
      <c r="A16" s="27"/>
      <c r="B16" s="27" t="s">
        <v>146</v>
      </c>
      <c r="C16" s="26"/>
      <c r="D16" s="26"/>
      <c r="E16" s="26"/>
      <c r="F16" s="61"/>
      <c r="G16" s="61"/>
      <c r="H16" s="61"/>
      <c r="I16" s="26"/>
      <c r="J16" s="26"/>
      <c r="K16" s="26"/>
    </row>
    <row r="17" spans="1:11">
      <c r="A17" s="27"/>
      <c r="B17" s="121"/>
      <c r="C17" s="26"/>
      <c r="D17" s="26"/>
      <c r="E17" s="61"/>
      <c r="F17" s="61"/>
      <c r="G17" s="61"/>
      <c r="H17" s="61"/>
      <c r="I17" s="26"/>
      <c r="J17" s="26"/>
      <c r="K17" s="26"/>
    </row>
    <row r="18" spans="1:11" ht="17.25" customHeight="1">
      <c r="A18" s="27"/>
      <c r="B18" s="121"/>
      <c r="C18" s="121"/>
      <c r="D18" s="61"/>
      <c r="E18" s="61"/>
      <c r="F18" s="26"/>
      <c r="G18" s="61"/>
      <c r="H18" s="61"/>
      <c r="I18" s="61"/>
      <c r="J18" s="26"/>
      <c r="K18" s="26"/>
    </row>
    <row r="19" spans="1:11">
      <c r="A19" s="27"/>
      <c r="B19" s="45"/>
      <c r="C19" s="26"/>
      <c r="D19" s="26"/>
      <c r="E19" s="61"/>
      <c r="F19" s="26"/>
      <c r="G19" s="61"/>
      <c r="H19" s="61"/>
      <c r="I19" s="26"/>
      <c r="J19" s="26"/>
      <c r="K19" s="26"/>
    </row>
    <row r="20" spans="1:11">
      <c r="A20" s="27"/>
      <c r="B20" s="121"/>
      <c r="C20" s="26"/>
      <c r="D20" s="26"/>
      <c r="E20" s="26"/>
      <c r="F20" s="26"/>
      <c r="G20" s="61"/>
      <c r="H20" s="61"/>
      <c r="I20" s="26"/>
      <c r="J20" s="26"/>
      <c r="K20" s="26"/>
    </row>
    <row r="21" spans="1:11">
      <c r="A21" s="27"/>
      <c r="B21" s="26"/>
      <c r="C21" s="26"/>
      <c r="D21" s="26"/>
      <c r="E21" s="26"/>
      <c r="F21" s="26"/>
      <c r="G21" s="61"/>
      <c r="H21" s="61"/>
      <c r="I21" s="26"/>
      <c r="J21" s="26"/>
      <c r="K21" s="26"/>
    </row>
    <row r="22" spans="1:11">
      <c r="A22" s="27"/>
      <c r="B22" s="26"/>
      <c r="C22" s="26"/>
      <c r="D22" s="26"/>
      <c r="E22" s="26"/>
      <c r="F22" s="26"/>
      <c r="G22" s="61"/>
      <c r="H22" s="61"/>
      <c r="I22" s="26"/>
      <c r="J22" s="26"/>
      <c r="K22" s="26"/>
    </row>
    <row r="23" spans="1:11">
      <c r="A23" s="27"/>
      <c r="B23" s="26"/>
      <c r="C23" s="26"/>
      <c r="D23" s="26"/>
      <c r="E23" s="26"/>
      <c r="F23" s="26"/>
      <c r="G23" s="61"/>
      <c r="H23" s="61"/>
      <c r="I23" s="26"/>
      <c r="J23" s="26"/>
      <c r="K23" s="26"/>
    </row>
    <row r="24" spans="1:11">
      <c r="A24" s="45"/>
      <c r="B24" s="26"/>
      <c r="C24" s="26"/>
      <c r="D24" s="26"/>
      <c r="E24" s="26"/>
      <c r="F24" s="26"/>
      <c r="G24" s="61"/>
      <c r="H24" s="61"/>
      <c r="I24" s="26"/>
      <c r="J24" s="26"/>
      <c r="K24" s="26"/>
    </row>
    <row r="25" spans="1:11">
      <c r="A25" s="45"/>
      <c r="B25" s="26"/>
      <c r="C25" s="26"/>
      <c r="D25" s="26"/>
      <c r="E25" s="26"/>
      <c r="F25" s="26"/>
      <c r="G25" s="61"/>
      <c r="H25" s="61"/>
      <c r="I25" s="26"/>
      <c r="J25" s="26"/>
      <c r="K25" s="26"/>
    </row>
    <row r="27" spans="1:11">
      <c r="J27" s="119"/>
    </row>
    <row r="29" spans="1:11">
      <c r="J29" s="119"/>
    </row>
    <row r="30" spans="1:11">
      <c r="J30" s="119"/>
    </row>
    <row r="31" spans="1:11">
      <c r="J31" s="119"/>
    </row>
    <row r="34" spans="2:8">
      <c r="B34" s="63"/>
      <c r="C34" s="45"/>
      <c r="D34" s="45"/>
      <c r="E34" s="346"/>
      <c r="F34" s="346"/>
      <c r="G34" s="346"/>
      <c r="H34" s="346"/>
    </row>
    <row r="35" spans="2:8">
      <c r="B35" s="63"/>
      <c r="C35" s="45"/>
      <c r="D35" s="45"/>
      <c r="E35" s="346"/>
      <c r="F35" s="346"/>
      <c r="G35" s="346"/>
      <c r="H35" s="346"/>
    </row>
  </sheetData>
  <mergeCells count="6">
    <mergeCell ref="B5:H5"/>
    <mergeCell ref="E34:H34"/>
    <mergeCell ref="E35:H35"/>
    <mergeCell ref="B2:E2"/>
    <mergeCell ref="B3:E3"/>
    <mergeCell ref="B4:E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G54"/>
  <sheetViews>
    <sheetView showGridLines="0" topLeftCell="A24" zoomScaleNormal="100" workbookViewId="0">
      <selection activeCell="B42" sqref="B42"/>
    </sheetView>
  </sheetViews>
  <sheetFormatPr baseColWidth="10" defaultColWidth="9.140625" defaultRowHeight="15"/>
  <cols>
    <col min="1" max="1" width="11.42578125" style="22" customWidth="1"/>
    <col min="2" max="2" width="50.5703125" style="22" customWidth="1"/>
    <col min="3" max="3" width="22.42578125" style="21" bestFit="1" customWidth="1"/>
    <col min="4" max="4" width="17.7109375" style="21" customWidth="1"/>
    <col min="5" max="5" width="28.42578125" style="22" customWidth="1"/>
    <col min="6" max="6" width="15.85546875" style="99" customWidth="1"/>
    <col min="7" max="7" width="16.42578125" style="99" bestFit="1" customWidth="1"/>
    <col min="8" max="16384" width="9.140625" style="22"/>
  </cols>
  <sheetData>
    <row r="1" spans="2:7" s="27" customFormat="1">
      <c r="B1" s="132"/>
      <c r="C1" s="133"/>
      <c r="D1" s="132"/>
      <c r="E1" s="132"/>
      <c r="F1" s="61"/>
      <c r="G1" s="61"/>
    </row>
    <row r="2" spans="2:7" s="27" customFormat="1" ht="22.5">
      <c r="B2" s="337" t="s">
        <v>151</v>
      </c>
      <c r="C2" s="337"/>
      <c r="D2" s="337"/>
      <c r="E2" s="174"/>
      <c r="F2" s="61"/>
      <c r="G2" s="61"/>
    </row>
    <row r="3" spans="2:7" ht="21.75" customHeight="1">
      <c r="B3" s="330" t="str">
        <f>+"ESTADO DEL ACTIVO NETO AL "&amp;UPPER(TEXT(INDICE!O3,"DD \D\E MMMM \D\E yyyy"))</f>
        <v>ESTADO DEL ACTIVO NETO AL 31 DE DICIEMBRE DE 2024</v>
      </c>
      <c r="C3" s="330"/>
      <c r="D3" s="330"/>
    </row>
    <row r="4" spans="2:7" ht="14.25" customHeight="1">
      <c r="B4" s="347" t="s">
        <v>50</v>
      </c>
      <c r="C4" s="347"/>
      <c r="D4" s="347"/>
    </row>
    <row r="5" spans="2:7">
      <c r="B5" s="164" t="s">
        <v>35</v>
      </c>
      <c r="C5" s="165">
        <f>+INDICE!O3</f>
        <v>45657</v>
      </c>
      <c r="D5" s="166">
        <f>+INDICE!O2</f>
        <v>45291</v>
      </c>
    </row>
    <row r="6" spans="2:7" ht="17.25" customHeight="1">
      <c r="B6" s="198" t="s">
        <v>36</v>
      </c>
      <c r="C6" s="199"/>
      <c r="D6" s="200"/>
    </row>
    <row r="7" spans="2:7" ht="15" customHeight="1">
      <c r="B7" s="136" t="s">
        <v>37</v>
      </c>
      <c r="C7" s="201"/>
      <c r="D7" s="202"/>
    </row>
    <row r="8" spans="2:7" ht="14.25" customHeight="1">
      <c r="B8" s="139" t="s">
        <v>160</v>
      </c>
      <c r="C8" s="203">
        <f>+'1'!C9*INDICE!M2</f>
        <v>36411599.995200008</v>
      </c>
      <c r="D8" s="204">
        <v>37944994.160000004</v>
      </c>
      <c r="E8" s="205"/>
    </row>
    <row r="9" spans="2:7" ht="14.25" customHeight="1">
      <c r="B9" s="139" t="s">
        <v>174</v>
      </c>
      <c r="C9" s="203"/>
      <c r="D9" s="204">
        <v>2760164.2</v>
      </c>
    </row>
    <row r="10" spans="2:7">
      <c r="B10" s="139"/>
      <c r="C10" s="206">
        <f>SUM(C8:C9)</f>
        <v>36411599.995200008</v>
      </c>
      <c r="D10" s="207">
        <f>+SUM(D8:D9)</f>
        <v>40705158.360000007</v>
      </c>
      <c r="F10" s="196"/>
    </row>
    <row r="11" spans="2:7">
      <c r="B11" s="136" t="s">
        <v>38</v>
      </c>
      <c r="C11" s="203"/>
      <c r="D11" s="204"/>
    </row>
    <row r="12" spans="2:7">
      <c r="B12" s="142" t="s">
        <v>167</v>
      </c>
      <c r="C12" s="203">
        <f>+'1'!C13*INDICE!M2</f>
        <v>0</v>
      </c>
      <c r="D12" s="204">
        <v>0</v>
      </c>
      <c r="F12" s="196"/>
    </row>
    <row r="13" spans="2:7">
      <c r="B13" s="142" t="s">
        <v>168</v>
      </c>
      <c r="C13" s="203">
        <v>0</v>
      </c>
      <c r="D13" s="204">
        <v>0</v>
      </c>
    </row>
    <row r="14" spans="2:7">
      <c r="B14" s="136"/>
      <c r="C14" s="206">
        <f>SUM(C12:C13)</f>
        <v>0</v>
      </c>
      <c r="D14" s="207">
        <f>+SUM(D12:D13)</f>
        <v>0</v>
      </c>
      <c r="E14" s="119"/>
      <c r="F14" s="197"/>
      <c r="G14" s="196"/>
    </row>
    <row r="15" spans="2:7">
      <c r="B15" s="136" t="s">
        <v>51</v>
      </c>
      <c r="C15" s="206">
        <f>+C10+C14</f>
        <v>36411599.995200008</v>
      </c>
      <c r="D15" s="207">
        <f>+D10+D14</f>
        <v>40705158.360000007</v>
      </c>
      <c r="F15" s="173"/>
    </row>
    <row r="16" spans="2:7">
      <c r="B16" s="136"/>
      <c r="C16" s="208"/>
      <c r="D16" s="209"/>
    </row>
    <row r="17" spans="2:6">
      <c r="B17" s="136" t="s">
        <v>39</v>
      </c>
      <c r="C17" s="208"/>
      <c r="D17" s="209"/>
    </row>
    <row r="18" spans="2:6">
      <c r="B18" s="136" t="s">
        <v>38</v>
      </c>
      <c r="C18" s="208"/>
      <c r="D18" s="209"/>
    </row>
    <row r="19" spans="2:6">
      <c r="B19" s="142" t="s">
        <v>167</v>
      </c>
      <c r="C19" s="203">
        <f>+'1'!C19*INDICE!M2</f>
        <v>0</v>
      </c>
      <c r="D19" s="210">
        <v>0</v>
      </c>
    </row>
    <row r="20" spans="2:6">
      <c r="B20" s="142" t="s">
        <v>169</v>
      </c>
      <c r="C20" s="211">
        <f>+'1'!C20*INDICE!$M$2</f>
        <v>611048236.08060002</v>
      </c>
      <c r="D20" s="210">
        <v>470159396.7816</v>
      </c>
    </row>
    <row r="21" spans="2:6">
      <c r="B21" s="136" t="s">
        <v>52</v>
      </c>
      <c r="C21" s="206">
        <f>SUM(C19:C20)</f>
        <v>611048236.08060002</v>
      </c>
      <c r="D21" s="207">
        <f>+SUM(D19:D20)</f>
        <v>470159396.7816</v>
      </c>
    </row>
    <row r="22" spans="2:6">
      <c r="B22" s="136"/>
      <c r="C22" s="208"/>
      <c r="D22" s="209"/>
    </row>
    <row r="23" spans="2:6" ht="15.75" thickBot="1">
      <c r="B23" s="136" t="s">
        <v>40</v>
      </c>
      <c r="C23" s="212">
        <f>+C15+C21</f>
        <v>647459836.07580006</v>
      </c>
      <c r="D23" s="213">
        <v>510864555.14160001</v>
      </c>
      <c r="F23" s="197"/>
    </row>
    <row r="24" spans="2:6" ht="27.75" customHeight="1" thickTop="1">
      <c r="B24" s="169" t="s">
        <v>41</v>
      </c>
      <c r="C24" s="214"/>
      <c r="D24" s="215"/>
    </row>
    <row r="25" spans="2:6">
      <c r="B25" s="136" t="s">
        <v>42</v>
      </c>
      <c r="C25" s="203"/>
      <c r="D25" s="204"/>
    </row>
    <row r="26" spans="2:6">
      <c r="B26" s="136" t="s">
        <v>43</v>
      </c>
      <c r="C26" s="203"/>
      <c r="D26" s="204"/>
    </row>
    <row r="27" spans="2:6">
      <c r="B27" s="139" t="s">
        <v>44</v>
      </c>
      <c r="C27" s="203">
        <f>+'1'!C26*INDICE!M2</f>
        <v>295473.43979999999</v>
      </c>
      <c r="D27" s="204">
        <v>4870527.6386000002</v>
      </c>
      <c r="E27" s="119"/>
    </row>
    <row r="28" spans="2:6">
      <c r="B28" s="142" t="s">
        <v>45</v>
      </c>
      <c r="C28" s="203">
        <v>0</v>
      </c>
      <c r="D28" s="204">
        <v>0</v>
      </c>
    </row>
    <row r="29" spans="2:6" ht="15.75" customHeight="1">
      <c r="B29" s="136" t="s">
        <v>46</v>
      </c>
      <c r="C29" s="206">
        <f>SUM(C27:C28)</f>
        <v>295473.43979999999</v>
      </c>
      <c r="D29" s="207">
        <f>SUM(D27:D28)</f>
        <v>4870527.6386000002</v>
      </c>
    </row>
    <row r="30" spans="2:6">
      <c r="B30" s="136" t="s">
        <v>177</v>
      </c>
      <c r="C30" s="216">
        <f>+'1'!C29*INDICE!M2</f>
        <v>618467806.74240005</v>
      </c>
      <c r="D30" s="217">
        <v>499589720.19999999</v>
      </c>
    </row>
    <row r="31" spans="2:6">
      <c r="B31" s="136" t="s">
        <v>47</v>
      </c>
      <c r="C31" s="208">
        <f>+'1'!C30*INDICE!M2</f>
        <v>6904743.6294000009</v>
      </c>
      <c r="D31" s="209">
        <v>6404234.6671000002</v>
      </c>
    </row>
    <row r="32" spans="2:6">
      <c r="B32" s="136" t="s">
        <v>173</v>
      </c>
      <c r="C32" s="208">
        <f>+'1'!C31*INDICE!M3</f>
        <v>21791812.264200002</v>
      </c>
      <c r="D32" s="209">
        <v>0</v>
      </c>
    </row>
    <row r="33" spans="2:5">
      <c r="B33" s="136" t="s">
        <v>48</v>
      </c>
      <c r="C33" s="218">
        <f>SUM(C30:C32)</f>
        <v>647164362.63600004</v>
      </c>
      <c r="D33" s="219">
        <f>SUM(D30:D32)</f>
        <v>505993954.8671</v>
      </c>
      <c r="E33" s="226"/>
    </row>
    <row r="34" spans="2:5" ht="15.75" thickBot="1">
      <c r="B34" s="136" t="s">
        <v>49</v>
      </c>
      <c r="C34" s="212">
        <f>+C29+C33</f>
        <v>647459836.07580006</v>
      </c>
      <c r="D34" s="213">
        <f>+D29+D33</f>
        <v>510864482.50569999</v>
      </c>
    </row>
    <row r="35" spans="2:5" ht="15.75" thickTop="1">
      <c r="B35" s="142" t="s">
        <v>161</v>
      </c>
      <c r="C35" s="231">
        <v>806.37804652929003</v>
      </c>
      <c r="D35" s="232">
        <v>703.97830599999998</v>
      </c>
    </row>
    <row r="36" spans="2:5" ht="15.75" thickBot="1">
      <c r="B36" s="142" t="s">
        <v>175</v>
      </c>
      <c r="C36" s="227">
        <f>C33/C35</f>
        <v>802557.02076890948</v>
      </c>
      <c r="D36" s="228">
        <f>+D33/D35</f>
        <v>718763.56210769375</v>
      </c>
      <c r="E36" s="119"/>
    </row>
    <row r="37" spans="2:5" ht="15.75" thickTop="1">
      <c r="B37" s="220"/>
      <c r="C37" s="221"/>
      <c r="D37" s="222"/>
    </row>
    <row r="38" spans="2:5">
      <c r="C38" s="223"/>
      <c r="D38" s="74"/>
      <c r="E38" s="224"/>
    </row>
    <row r="39" spans="2:5">
      <c r="B39" s="27" t="s">
        <v>146</v>
      </c>
      <c r="C39" s="225"/>
      <c r="D39" s="74"/>
    </row>
    <row r="40" spans="2:5">
      <c r="B40" s="45"/>
    </row>
    <row r="41" spans="2:5">
      <c r="B41" s="121"/>
    </row>
    <row r="54" ht="21" customHeight="1"/>
  </sheetData>
  <mergeCells count="3">
    <mergeCell ref="B3:D3"/>
    <mergeCell ref="B4:D4"/>
    <mergeCell ref="B2:D2"/>
  </mergeCells>
  <pageMargins left="0.7" right="0.7" top="0.75" bottom="0.75" header="0.3" footer="0.3"/>
  <pageSetup orientation="portrait"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H41"/>
  <sheetViews>
    <sheetView showGridLines="0" tabSelected="1" topLeftCell="A5" workbookViewId="0">
      <selection activeCell="F17" sqref="F17"/>
    </sheetView>
  </sheetViews>
  <sheetFormatPr baseColWidth="10" defaultColWidth="9.140625" defaultRowHeight="15"/>
  <cols>
    <col min="1" max="1" width="11.42578125" style="22" customWidth="1"/>
    <col min="2" max="2" width="66.7109375" style="22" customWidth="1"/>
    <col min="3" max="3" width="12.5703125" style="22" bestFit="1" customWidth="1"/>
    <col min="4" max="4" width="14.5703125" style="22" customWidth="1"/>
    <col min="5" max="5" width="9.140625" style="22"/>
    <col min="6" max="6" width="13.7109375" style="22" bestFit="1" customWidth="1"/>
    <col min="7" max="16384" width="9.140625" style="22"/>
  </cols>
  <sheetData>
    <row r="1" spans="2:7">
      <c r="B1" s="132"/>
      <c r="C1" s="133"/>
      <c r="D1" s="132"/>
      <c r="E1" s="132"/>
    </row>
    <row r="2" spans="2:7" ht="22.5">
      <c r="B2" s="337" t="s">
        <v>151</v>
      </c>
      <c r="C2" s="337"/>
      <c r="D2" s="337"/>
      <c r="E2" s="100"/>
    </row>
    <row r="3" spans="2:7">
      <c r="B3" s="330" t="str">
        <f>+"ESTADOS DE RESULTADOS AL "&amp;UPPER(TEXT(INDICE!O3,"DD \D\E MMMM \D\E yyyy"))</f>
        <v>ESTADOS DE RESULTADOS AL 31 DE DICIEMBRE DE 2024</v>
      </c>
      <c r="C3" s="330"/>
      <c r="D3" s="330"/>
      <c r="E3" s="233"/>
    </row>
    <row r="4" spans="2:7">
      <c r="B4" s="347" t="s">
        <v>53</v>
      </c>
      <c r="C4" s="347"/>
      <c r="D4" s="347"/>
    </row>
    <row r="5" spans="2:7">
      <c r="B5" s="347"/>
      <c r="C5" s="347"/>
      <c r="D5" s="347"/>
    </row>
    <row r="6" spans="2:7">
      <c r="B6" s="234"/>
      <c r="C6" s="235">
        <f>+INDICE!O3</f>
        <v>45657</v>
      </c>
      <c r="D6" s="236">
        <f>+INDICE!O2</f>
        <v>45291</v>
      </c>
      <c r="F6" s="99"/>
      <c r="G6" s="99"/>
    </row>
    <row r="7" spans="2:7">
      <c r="B7" s="136" t="s">
        <v>24</v>
      </c>
      <c r="C7" s="137"/>
      <c r="D7" s="138"/>
      <c r="F7" s="99"/>
    </row>
    <row r="8" spans="2:7">
      <c r="B8" s="136"/>
      <c r="C8" s="137"/>
      <c r="D8" s="138"/>
      <c r="F8" s="99"/>
    </row>
    <row r="9" spans="2:7">
      <c r="B9" s="136" t="s">
        <v>25</v>
      </c>
      <c r="C9" s="137"/>
      <c r="D9" s="138"/>
    </row>
    <row r="10" spans="2:7">
      <c r="B10" s="142" t="s">
        <v>148</v>
      </c>
      <c r="C10" s="237">
        <v>0</v>
      </c>
      <c r="D10" s="238">
        <v>0</v>
      </c>
      <c r="F10" s="99"/>
    </row>
    <row r="11" spans="2:7">
      <c r="B11" s="143" t="s">
        <v>26</v>
      </c>
      <c r="C11" s="239">
        <f>+'2'!C10*INDICE!M3</f>
        <v>129545016.17040001</v>
      </c>
      <c r="D11" s="240">
        <v>160014853.89480001</v>
      </c>
    </row>
    <row r="12" spans="2:7">
      <c r="B12" s="136" t="s">
        <v>27</v>
      </c>
      <c r="C12" s="241">
        <f>SUM(C9:C11)</f>
        <v>129545016.17040001</v>
      </c>
      <c r="D12" s="242">
        <f>SUM(D9:D11)</f>
        <v>160014853.89480001</v>
      </c>
    </row>
    <row r="13" spans="2:7" ht="21.75" customHeight="1">
      <c r="B13" s="136" t="s">
        <v>28</v>
      </c>
      <c r="C13" s="237"/>
      <c r="D13" s="238"/>
    </row>
    <row r="14" spans="2:7">
      <c r="B14" s="143" t="s">
        <v>29</v>
      </c>
      <c r="C14" s="237">
        <f>+'2'!C14*INDICE!M2</f>
        <v>3196015.5186000001</v>
      </c>
      <c r="D14" s="238">
        <v>2417831.2033000002</v>
      </c>
      <c r="E14" s="119"/>
    </row>
    <row r="15" spans="2:7" hidden="1">
      <c r="B15" s="144" t="s">
        <v>30</v>
      </c>
      <c r="C15" s="237"/>
      <c r="D15" s="238"/>
    </row>
    <row r="16" spans="2:7">
      <c r="B16" s="143" t="s">
        <v>149</v>
      </c>
      <c r="C16" s="237">
        <f>+'2'!C16*INDICE!M2</f>
        <v>103713056.8722</v>
      </c>
      <c r="D16" s="238">
        <v>122745518.87660001</v>
      </c>
    </row>
    <row r="17" spans="2:8">
      <c r="B17" s="142" t="s">
        <v>31</v>
      </c>
      <c r="C17" s="237">
        <f>+'2'!C17*INDICE!M3</f>
        <v>844209.82799999998</v>
      </c>
      <c r="D17" s="238">
        <v>0</v>
      </c>
      <c r="F17" s="61"/>
    </row>
    <row r="18" spans="2:8">
      <c r="B18" s="145" t="s">
        <v>32</v>
      </c>
      <c r="C18" s="243">
        <f>SUM(C14:C17)</f>
        <v>107753282.21879999</v>
      </c>
      <c r="D18" s="244">
        <f>SUM(D14:D17)</f>
        <v>125163350.07990001</v>
      </c>
    </row>
    <row r="19" spans="2:8" ht="15.75" thickBot="1">
      <c r="B19" s="145" t="s">
        <v>33</v>
      </c>
      <c r="C19" s="245">
        <f>+C12-C18</f>
        <v>21791733.951600015</v>
      </c>
      <c r="D19" s="246">
        <f>+D12-D18</f>
        <v>34851503.814899996</v>
      </c>
    </row>
    <row r="20" spans="2:8" ht="15.75" thickTop="1">
      <c r="B20" s="146"/>
      <c r="C20" s="247"/>
      <c r="D20" s="248"/>
    </row>
    <row r="21" spans="2:8">
      <c r="B21" s="249"/>
      <c r="C21" s="119"/>
      <c r="D21" s="119"/>
    </row>
    <row r="22" spans="2:8">
      <c r="B22" s="27" t="s">
        <v>146</v>
      </c>
      <c r="C22" s="119"/>
      <c r="D22" s="119"/>
      <c r="H22" s="119"/>
    </row>
    <row r="23" spans="2:8">
      <c r="B23" s="45"/>
      <c r="C23" s="119"/>
      <c r="D23" s="119"/>
    </row>
    <row r="24" spans="2:8">
      <c r="B24" s="121"/>
      <c r="C24" s="119"/>
      <c r="D24" s="119"/>
    </row>
    <row r="25" spans="2:8">
      <c r="B25" s="45"/>
      <c r="C25" s="47"/>
      <c r="D25" s="47"/>
    </row>
    <row r="26" spans="2:8">
      <c r="B26" s="45"/>
      <c r="C26" s="119"/>
      <c r="D26" s="119"/>
    </row>
    <row r="27" spans="2:8">
      <c r="B27" s="27"/>
      <c r="C27" s="119"/>
      <c r="D27" s="119"/>
    </row>
    <row r="28" spans="2:8">
      <c r="B28" s="45"/>
      <c r="C28" s="119"/>
      <c r="D28" s="119"/>
    </row>
    <row r="29" spans="2:8">
      <c r="B29" s="27"/>
      <c r="C29" s="119"/>
      <c r="D29" s="119"/>
    </row>
    <row r="30" spans="2:8">
      <c r="B30" s="45"/>
      <c r="C30" s="47"/>
      <c r="D30" s="47"/>
    </row>
    <row r="31" spans="2:8">
      <c r="B31" s="27"/>
      <c r="C31" s="119"/>
      <c r="D31" s="119"/>
    </row>
    <row r="32" spans="2:8">
      <c r="B32" s="45"/>
      <c r="C32" s="119"/>
      <c r="D32" s="119"/>
    </row>
    <row r="33" spans="2:4">
      <c r="B33" s="45"/>
      <c r="C33" s="119"/>
      <c r="D33" s="119"/>
    </row>
    <row r="34" spans="2:4">
      <c r="B34" s="45"/>
      <c r="C34" s="119"/>
      <c r="D34" s="119"/>
    </row>
    <row r="35" spans="2:4">
      <c r="B35" s="45"/>
      <c r="C35" s="47"/>
      <c r="D35" s="47"/>
    </row>
    <row r="37" spans="2:4">
      <c r="C37" s="119"/>
      <c r="D37" s="119"/>
    </row>
    <row r="39" spans="2:4">
      <c r="C39" s="119"/>
    </row>
    <row r="40" spans="2:4">
      <c r="C40" s="119"/>
    </row>
    <row r="41" spans="2:4">
      <c r="C41" s="119"/>
    </row>
  </sheetData>
  <mergeCells count="4">
    <mergeCell ref="B3:D3"/>
    <mergeCell ref="B4:D4"/>
    <mergeCell ref="B5:D5"/>
    <mergeCell ref="B2:D2"/>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36"/>
  <sheetViews>
    <sheetView showGridLines="0" workbookViewId="0">
      <selection activeCell="H17" sqref="H17"/>
    </sheetView>
  </sheetViews>
  <sheetFormatPr baseColWidth="10" defaultColWidth="9.140625" defaultRowHeight="15"/>
  <cols>
    <col min="1" max="1" width="11.85546875" style="27" customWidth="1"/>
    <col min="2" max="2" width="59.140625" style="27" customWidth="1"/>
    <col min="3" max="3" width="16" style="27" customWidth="1"/>
    <col min="4" max="4" width="3.5703125" style="27" customWidth="1"/>
    <col min="5" max="5" width="16.140625" style="27" bestFit="1" customWidth="1"/>
    <col min="6" max="6" width="6.5703125" style="27" customWidth="1"/>
    <col min="7" max="7" width="12" style="27" bestFit="1" customWidth="1"/>
    <col min="8" max="8" width="12.28515625" style="27" bestFit="1" customWidth="1"/>
    <col min="9" max="9" width="19.140625" style="27" customWidth="1"/>
    <col min="10" max="10" width="12.85546875" style="27" bestFit="1" customWidth="1"/>
    <col min="11" max="16384" width="9.140625" style="27"/>
  </cols>
  <sheetData>
    <row r="1" spans="1:10">
      <c r="B1" s="132"/>
      <c r="C1" s="132"/>
      <c r="E1" s="132"/>
      <c r="F1" s="132"/>
      <c r="G1" s="132"/>
      <c r="H1" s="233"/>
    </row>
    <row r="2" spans="1:10">
      <c r="B2" s="132"/>
      <c r="C2" s="100"/>
      <c r="E2" s="349"/>
      <c r="F2" s="349"/>
      <c r="G2" s="349"/>
      <c r="H2" s="349"/>
    </row>
    <row r="3" spans="1:10" ht="18">
      <c r="B3" s="348" t="s">
        <v>151</v>
      </c>
      <c r="C3" s="348"/>
      <c r="D3" s="348"/>
      <c r="E3" s="348"/>
      <c r="F3" s="100"/>
      <c r="G3" s="350"/>
      <c r="H3" s="350"/>
    </row>
    <row r="4" spans="1:10">
      <c r="B4" s="330" t="str">
        <f>+"ESTADO DE FLUJOS DE CAJA  AL "&amp;UPPER(TEXT(INDICE!O3,"DD \D\E MMMM \D\E yyyy"))</f>
        <v>ESTADO DE FLUJOS DE CAJA  AL 31 DE DICIEMBRE DE 2024</v>
      </c>
      <c r="C4" s="330"/>
      <c r="D4" s="330"/>
      <c r="E4" s="330"/>
    </row>
    <row r="5" spans="1:10" ht="16.5" customHeight="1">
      <c r="A5" s="45"/>
      <c r="B5" s="346" t="s">
        <v>53</v>
      </c>
      <c r="C5" s="346"/>
      <c r="D5" s="346"/>
      <c r="E5" s="346"/>
    </row>
    <row r="6" spans="1:10">
      <c r="A6" s="45"/>
      <c r="B6" s="45"/>
      <c r="C6" s="45"/>
      <c r="G6" s="26"/>
      <c r="H6" s="26"/>
      <c r="I6" s="26"/>
    </row>
    <row r="7" spans="1:10">
      <c r="B7" s="266"/>
      <c r="C7" s="267">
        <f>+INDICE!O3</f>
        <v>45657</v>
      </c>
      <c r="D7" s="267"/>
      <c r="E7" s="268">
        <f>+INDICE!O2</f>
        <v>45291</v>
      </c>
      <c r="G7" s="26"/>
      <c r="H7" s="26"/>
      <c r="I7" s="99"/>
      <c r="J7" s="99"/>
    </row>
    <row r="8" spans="1:10">
      <c r="B8" s="220"/>
      <c r="C8" s="269" t="s">
        <v>178</v>
      </c>
      <c r="D8" s="48"/>
      <c r="E8" s="270" t="s">
        <v>178</v>
      </c>
      <c r="G8" s="26"/>
      <c r="H8" s="26"/>
      <c r="I8" s="26"/>
    </row>
    <row r="9" spans="1:10">
      <c r="B9" s="142"/>
      <c r="C9" s="271"/>
      <c r="D9" s="63"/>
      <c r="E9" s="272"/>
      <c r="G9" s="26"/>
      <c r="H9" s="26"/>
      <c r="I9" s="26"/>
    </row>
    <row r="10" spans="1:10">
      <c r="B10" s="136" t="s">
        <v>0</v>
      </c>
      <c r="C10" s="275">
        <f>+'3'!C10*INDICE!M3</f>
        <v>43886224.414800018</v>
      </c>
      <c r="D10" s="276"/>
      <c r="E10" s="277">
        <v>40705085.724100016</v>
      </c>
      <c r="G10" s="26"/>
      <c r="H10" s="26"/>
      <c r="I10" s="26"/>
    </row>
    <row r="11" spans="1:10">
      <c r="B11" s="142" t="s">
        <v>1</v>
      </c>
      <c r="C11" s="276"/>
      <c r="D11" s="276"/>
      <c r="E11" s="278"/>
      <c r="G11" s="26"/>
      <c r="H11" s="26"/>
      <c r="I11" s="26"/>
    </row>
    <row r="12" spans="1:10">
      <c r="A12" s="45"/>
      <c r="B12" s="136" t="s">
        <v>2</v>
      </c>
      <c r="C12" s="279"/>
      <c r="D12" s="279"/>
      <c r="E12" s="280"/>
      <c r="G12" s="26"/>
      <c r="H12" s="26"/>
      <c r="I12" s="26"/>
    </row>
    <row r="13" spans="1:10">
      <c r="A13" s="45"/>
      <c r="B13" s="136" t="s">
        <v>3</v>
      </c>
      <c r="C13" s="279"/>
      <c r="D13" s="279"/>
      <c r="E13" s="280"/>
      <c r="G13" s="26"/>
      <c r="H13" s="26"/>
      <c r="I13" s="61"/>
    </row>
    <row r="14" spans="1:10">
      <c r="B14" s="142" t="s">
        <v>4</v>
      </c>
      <c r="C14" s="281">
        <f>+'3'!C14*INDICE!M3</f>
        <v>-104144559.2982</v>
      </c>
      <c r="D14" s="282"/>
      <c r="E14" s="283">
        <v>-37262071.428199999</v>
      </c>
      <c r="G14" s="26"/>
      <c r="H14" s="26"/>
      <c r="I14" s="173"/>
    </row>
    <row r="15" spans="1:10">
      <c r="B15" s="142" t="s">
        <v>5</v>
      </c>
      <c r="C15" s="284">
        <v>0</v>
      </c>
      <c r="D15" s="279"/>
      <c r="E15" s="283">
        <v>0</v>
      </c>
      <c r="G15" s="26"/>
      <c r="H15" s="26"/>
      <c r="I15" s="26"/>
    </row>
    <row r="16" spans="1:10">
      <c r="B16" s="142" t="s">
        <v>6</v>
      </c>
      <c r="C16" s="281">
        <v>0</v>
      </c>
      <c r="D16" s="279"/>
      <c r="E16" s="283">
        <v>0</v>
      </c>
      <c r="G16" s="26"/>
      <c r="H16" s="26"/>
      <c r="I16" s="26"/>
    </row>
    <row r="17" spans="1:10">
      <c r="B17" s="142" t="s">
        <v>7</v>
      </c>
      <c r="C17" s="285">
        <f>+'3'!C17*INDICE!M3</f>
        <v>-4955699.6405999996</v>
      </c>
      <c r="D17" s="279"/>
      <c r="E17" s="286">
        <v>2410494.9773999997</v>
      </c>
      <c r="G17" s="26"/>
      <c r="H17" s="26"/>
      <c r="I17" s="26"/>
    </row>
    <row r="18" spans="1:10">
      <c r="B18" s="142" t="s">
        <v>8</v>
      </c>
      <c r="C18" s="287">
        <f>+C14+C15+C16+C17</f>
        <v>-109100258.93879999</v>
      </c>
      <c r="D18" s="279"/>
      <c r="E18" s="288">
        <f>+E14+E15+E16+E17</f>
        <v>-34851576.450800002</v>
      </c>
      <c r="G18" s="26"/>
      <c r="H18" s="26"/>
      <c r="I18" s="26"/>
    </row>
    <row r="19" spans="1:10">
      <c r="B19" s="142"/>
      <c r="C19" s="282"/>
      <c r="D19" s="279"/>
      <c r="E19" s="280"/>
      <c r="G19" s="26"/>
      <c r="H19" s="26"/>
      <c r="I19" s="26"/>
    </row>
    <row r="20" spans="1:10">
      <c r="B20" s="136" t="s">
        <v>9</v>
      </c>
      <c r="C20" s="282"/>
      <c r="D20" s="279"/>
      <c r="E20" s="289"/>
      <c r="G20" s="26"/>
      <c r="H20" s="26"/>
      <c r="I20" s="26"/>
    </row>
    <row r="21" spans="1:10">
      <c r="A21" s="45"/>
      <c r="B21" s="142" t="s">
        <v>10</v>
      </c>
      <c r="C21" s="284">
        <v>0</v>
      </c>
      <c r="D21" s="279"/>
      <c r="E21" s="289">
        <v>0</v>
      </c>
      <c r="G21" s="26"/>
      <c r="H21" s="26"/>
      <c r="I21" s="26"/>
    </row>
    <row r="22" spans="1:10">
      <c r="A22" s="45"/>
      <c r="B22" s="142" t="s">
        <v>54</v>
      </c>
      <c r="C22" s="284"/>
      <c r="D22" s="279"/>
      <c r="E22" s="289"/>
      <c r="G22" s="26"/>
      <c r="H22" s="26"/>
      <c r="I22" s="26"/>
    </row>
    <row r="23" spans="1:10">
      <c r="A23" s="45"/>
      <c r="B23" s="142" t="s">
        <v>11</v>
      </c>
      <c r="C23" s="290">
        <f>+'3'!C21*INDICE!M3</f>
        <v>101625634.5192</v>
      </c>
      <c r="D23" s="279"/>
      <c r="E23" s="291">
        <v>34851503.814900003</v>
      </c>
      <c r="G23" s="26"/>
      <c r="H23" s="26"/>
      <c r="I23" s="26"/>
    </row>
    <row r="24" spans="1:10">
      <c r="B24" s="142" t="s">
        <v>12</v>
      </c>
      <c r="C24" s="292">
        <v>0</v>
      </c>
      <c r="D24" s="279"/>
      <c r="E24" s="289">
        <v>0</v>
      </c>
    </row>
    <row r="25" spans="1:10">
      <c r="B25" s="142" t="s">
        <v>13</v>
      </c>
      <c r="C25" s="282">
        <f>+C23+C24+C22</f>
        <v>101625634.5192</v>
      </c>
      <c r="D25" s="279"/>
      <c r="E25" s="291">
        <v>34851503.814900003</v>
      </c>
    </row>
    <row r="26" spans="1:10" ht="15.75" thickBot="1">
      <c r="A26" s="45"/>
      <c r="B26" s="136" t="s">
        <v>14</v>
      </c>
      <c r="C26" s="293">
        <f>+C18+C25+C10</f>
        <v>36411599.995200023</v>
      </c>
      <c r="D26" s="294"/>
      <c r="E26" s="295">
        <v>40705013.088200018</v>
      </c>
      <c r="H26" s="26"/>
      <c r="I26" s="26"/>
      <c r="J26" s="26"/>
    </row>
    <row r="27" spans="1:10" ht="15.75" thickTop="1">
      <c r="B27" s="220"/>
      <c r="C27" s="273"/>
      <c r="D27" s="273"/>
      <c r="E27" s="274"/>
      <c r="I27" s="26"/>
    </row>
    <row r="28" spans="1:10">
      <c r="C28" s="256"/>
      <c r="D28" s="256"/>
      <c r="E28" s="256"/>
    </row>
    <row r="29" spans="1:10">
      <c r="B29" s="27" t="s">
        <v>146</v>
      </c>
      <c r="C29" s="26"/>
      <c r="D29" s="26"/>
      <c r="E29" s="26"/>
    </row>
    <row r="30" spans="1:10">
      <c r="B30" s="121"/>
      <c r="C30" s="26"/>
      <c r="D30" s="26"/>
      <c r="E30" s="26"/>
      <c r="F30" s="26"/>
      <c r="G30" s="26"/>
      <c r="H30" s="26"/>
      <c r="I30" s="26"/>
    </row>
    <row r="31" spans="1:10">
      <c r="B31" s="45"/>
      <c r="C31" s="26"/>
      <c r="D31" s="26"/>
      <c r="E31" s="26"/>
    </row>
    <row r="32" spans="1:10">
      <c r="B32" s="121"/>
      <c r="C32" s="26"/>
      <c r="D32" s="26"/>
      <c r="E32" s="26"/>
    </row>
    <row r="33" spans="2:7">
      <c r="C33" s="26"/>
      <c r="D33" s="26"/>
      <c r="E33" s="26"/>
    </row>
    <row r="34" spans="2:7">
      <c r="B34" s="63"/>
      <c r="C34" s="346"/>
      <c r="D34" s="346"/>
      <c r="E34" s="346"/>
      <c r="F34" s="346"/>
      <c r="G34" s="346"/>
    </row>
    <row r="35" spans="2:7">
      <c r="B35" s="63"/>
      <c r="C35" s="346"/>
      <c r="D35" s="346"/>
      <c r="E35" s="346"/>
      <c r="F35" s="346"/>
      <c r="G35" s="346"/>
    </row>
    <row r="36" spans="2:7">
      <c r="C36" s="26"/>
      <c r="D36" s="26"/>
      <c r="E36" s="26"/>
    </row>
  </sheetData>
  <mergeCells count="8">
    <mergeCell ref="C35:G35"/>
    <mergeCell ref="B3:E3"/>
    <mergeCell ref="B5:E5"/>
    <mergeCell ref="E2:F2"/>
    <mergeCell ref="G2:H2"/>
    <mergeCell ref="G3:H3"/>
    <mergeCell ref="B4:E4"/>
    <mergeCell ref="C34:G3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35"/>
  <sheetViews>
    <sheetView showGridLines="0" workbookViewId="0">
      <selection activeCell="H17" sqref="H17"/>
    </sheetView>
  </sheetViews>
  <sheetFormatPr baseColWidth="10" defaultColWidth="9.140625" defaultRowHeight="15"/>
  <cols>
    <col min="1" max="1" width="5.7109375" style="22" customWidth="1"/>
    <col min="2" max="2" width="27.140625" style="22" customWidth="1"/>
    <col min="3" max="3" width="17.5703125" style="22" customWidth="1"/>
    <col min="4" max="4" width="17.28515625" style="22" customWidth="1"/>
    <col min="5" max="5" width="24" style="22" customWidth="1"/>
    <col min="6" max="6" width="13.7109375" style="22" customWidth="1"/>
    <col min="7" max="7" width="12.42578125" style="22" hidden="1" customWidth="1"/>
    <col min="8" max="8" width="11.42578125" style="22" bestFit="1" customWidth="1"/>
    <col min="9" max="9" width="13.28515625" style="22" customWidth="1"/>
    <col min="10" max="11" width="12.42578125" style="22" customWidth="1"/>
    <col min="12" max="16384" width="9.140625" style="22"/>
  </cols>
  <sheetData>
    <row r="1" spans="1:13">
      <c r="A1" s="98"/>
      <c r="B1" s="45"/>
      <c r="C1" s="45"/>
      <c r="D1" s="45"/>
    </row>
    <row r="2" spans="1:13" ht="22.5">
      <c r="A2" s="45"/>
      <c r="B2" s="337" t="s">
        <v>151</v>
      </c>
      <c r="C2" s="337"/>
      <c r="D2" s="337"/>
      <c r="E2" s="337"/>
      <c r="F2" s="100"/>
      <c r="G2" s="45"/>
      <c r="H2" s="45"/>
      <c r="I2" s="45"/>
      <c r="J2" s="45"/>
      <c r="K2" s="45"/>
    </row>
    <row r="3" spans="1:13">
      <c r="A3" s="98"/>
      <c r="B3" s="330" t="s">
        <v>15</v>
      </c>
      <c r="C3" s="330"/>
      <c r="D3" s="330"/>
      <c r="E3" s="330"/>
      <c r="F3" s="45"/>
      <c r="G3" s="45"/>
      <c r="H3" s="45"/>
      <c r="I3" s="103"/>
      <c r="J3" s="103"/>
      <c r="K3" s="103"/>
    </row>
    <row r="4" spans="1:13">
      <c r="A4" s="103"/>
      <c r="B4" s="346" t="str">
        <f>+"Correspondiente al periodo cerrado al "&amp;TEXT(INDICE!O3,"DD \d\e MMMM \d\e yyyy")</f>
        <v>Correspondiente al periodo cerrado al 31 de diciembre de 2024</v>
      </c>
      <c r="C4" s="346"/>
      <c r="D4" s="346"/>
      <c r="E4" s="346"/>
      <c r="F4" s="45"/>
      <c r="G4" s="45"/>
      <c r="H4" s="45"/>
      <c r="I4" s="103"/>
      <c r="J4" s="103"/>
      <c r="K4" s="103"/>
    </row>
    <row r="5" spans="1:13">
      <c r="A5" s="103"/>
      <c r="B5" s="351" t="s">
        <v>53</v>
      </c>
      <c r="C5" s="351"/>
      <c r="D5" s="351"/>
      <c r="E5" s="351"/>
      <c r="I5" s="103"/>
      <c r="J5" s="103"/>
      <c r="K5" s="103"/>
    </row>
    <row r="6" spans="1:13" ht="45">
      <c r="A6" s="103"/>
      <c r="B6" s="106" t="s">
        <v>16</v>
      </c>
      <c r="C6" s="106" t="s">
        <v>17</v>
      </c>
      <c r="D6" s="106" t="s">
        <v>18</v>
      </c>
      <c r="E6" s="106" t="str">
        <f>+"TOTAL ACTIVO NETO AL "&amp;UPPER(TEXT(INDICE!O2,"DD \D\E MMMM \D\E yyyy"))</f>
        <v>TOTAL ACTIVO NETO AL 31 DE DICIEMBRE DE 2023</v>
      </c>
      <c r="F6" s="103"/>
      <c r="G6" s="103"/>
      <c r="H6" s="103"/>
      <c r="I6" s="99"/>
      <c r="J6" s="99"/>
      <c r="K6" s="103"/>
    </row>
    <row r="7" spans="1:13" ht="23.25" customHeight="1">
      <c r="A7" s="103"/>
      <c r="B7" s="250" t="s">
        <v>19</v>
      </c>
      <c r="C7" s="257">
        <f>+'4'!C7*INDICE!M3</f>
        <v>538634062.80000007</v>
      </c>
      <c r="D7" s="257">
        <f>+'4'!D7*INDICE!M3</f>
        <v>6904743.6294000009</v>
      </c>
      <c r="E7" s="258">
        <f>SUM(C7:D7)</f>
        <v>545538806.42940009</v>
      </c>
      <c r="F7" s="103"/>
      <c r="G7" s="103"/>
      <c r="H7" s="103"/>
      <c r="I7" s="140"/>
      <c r="J7" s="103"/>
      <c r="K7" s="63"/>
    </row>
    <row r="8" spans="1:13">
      <c r="B8" s="251"/>
      <c r="C8" s="259"/>
      <c r="D8" s="259"/>
      <c r="E8" s="260"/>
      <c r="I8" s="119"/>
    </row>
    <row r="9" spans="1:13">
      <c r="A9" s="27"/>
      <c r="B9" s="109" t="s">
        <v>20</v>
      </c>
      <c r="C9" s="261"/>
      <c r="D9" s="261"/>
      <c r="E9" s="260"/>
      <c r="F9" s="111"/>
      <c r="G9" s="111"/>
      <c r="H9" s="111"/>
      <c r="I9" s="111"/>
      <c r="J9" s="111"/>
      <c r="K9" s="111"/>
    </row>
    <row r="10" spans="1:13">
      <c r="A10" s="27"/>
      <c r="B10" s="113" t="s">
        <v>12</v>
      </c>
      <c r="C10" s="262">
        <f>+'4'!C10*INDICE!M2</f>
        <v>642476570.39999998</v>
      </c>
      <c r="D10" s="260"/>
      <c r="E10" s="260">
        <f t="shared" ref="E10:E12" si="0">+C10+D10</f>
        <v>642476570.39999998</v>
      </c>
      <c r="F10" s="111"/>
      <c r="G10" s="111"/>
      <c r="H10" s="111"/>
      <c r="I10" s="111"/>
      <c r="J10" s="111"/>
      <c r="K10" s="111"/>
    </row>
    <row r="11" spans="1:13">
      <c r="A11" s="63"/>
      <c r="B11" s="252" t="s">
        <v>21</v>
      </c>
      <c r="C11" s="262">
        <f>+'4'!C11*INDICE!M3</f>
        <v>562642850.34574676</v>
      </c>
      <c r="D11" s="260"/>
      <c r="E11" s="260">
        <f t="shared" si="0"/>
        <v>562642850.34574676</v>
      </c>
      <c r="F11" s="253"/>
      <c r="G11" s="63"/>
      <c r="H11" s="63"/>
      <c r="I11" s="253"/>
      <c r="J11" s="65"/>
      <c r="K11" s="65"/>
    </row>
    <row r="12" spans="1:13">
      <c r="A12" s="27"/>
      <c r="B12" s="254" t="s">
        <v>22</v>
      </c>
      <c r="C12" s="263"/>
      <c r="D12" s="263">
        <f>+'4'!D12*INDICE!M2</f>
        <v>21791812.264200002</v>
      </c>
      <c r="E12" s="260">
        <f t="shared" si="0"/>
        <v>21791812.264200002</v>
      </c>
      <c r="F12" s="255"/>
      <c r="G12" s="27"/>
      <c r="H12" s="256"/>
      <c r="I12" s="27"/>
      <c r="J12" s="27"/>
      <c r="K12" s="27"/>
    </row>
    <row r="13" spans="1:13" ht="58.5" customHeight="1">
      <c r="A13" s="27"/>
      <c r="B13" s="116" t="s">
        <v>23</v>
      </c>
      <c r="C13" s="264">
        <f>+C7+C10-C11</f>
        <v>618467782.85425329</v>
      </c>
      <c r="D13" s="264">
        <f>+D7+D12</f>
        <v>28696555.893600002</v>
      </c>
      <c r="E13" s="106" t="str">
        <f>+"TOTAL ACTIVO NETO AL "&amp;UPPER(TEXT(INDICE!O3,"DD \D\E MMMM \D\E yyyy"))</f>
        <v>TOTAL ACTIVO NETO AL 31 DE DICIEMBRE DE 2024</v>
      </c>
      <c r="F13" s="26"/>
      <c r="G13" s="26"/>
      <c r="H13" s="26"/>
      <c r="I13" s="26"/>
      <c r="J13" s="26"/>
      <c r="K13" s="26"/>
    </row>
    <row r="14" spans="1:13" ht="21" customHeight="1" thickBot="1">
      <c r="A14" s="27"/>
      <c r="B14" s="26"/>
      <c r="C14" s="26"/>
      <c r="D14" s="26"/>
      <c r="E14" s="265">
        <f>+C13+D13</f>
        <v>647164338.74785328</v>
      </c>
      <c r="F14" s="61"/>
      <c r="G14" s="26"/>
      <c r="H14" s="26"/>
      <c r="I14" s="26"/>
      <c r="J14" s="26"/>
      <c r="K14" s="26"/>
      <c r="M14" s="119"/>
    </row>
    <row r="15" spans="1:13" ht="15.75" thickTop="1">
      <c r="A15" s="120"/>
      <c r="B15" s="26"/>
      <c r="C15" s="26"/>
      <c r="D15" s="26"/>
      <c r="E15" s="26"/>
      <c r="F15" s="26"/>
      <c r="G15" s="26"/>
      <c r="H15" s="26"/>
      <c r="I15" s="26"/>
      <c r="J15" s="26"/>
      <c r="K15" s="26"/>
      <c r="M15" s="119"/>
    </row>
    <row r="16" spans="1:13">
      <c r="A16" s="27"/>
      <c r="B16" s="27" t="s">
        <v>146</v>
      </c>
      <c r="C16" s="26"/>
      <c r="D16" s="26"/>
      <c r="E16" s="26"/>
      <c r="F16" s="26"/>
      <c r="G16" s="26"/>
      <c r="H16" s="26"/>
      <c r="I16" s="26"/>
      <c r="J16" s="26"/>
      <c r="K16" s="26"/>
    </row>
    <row r="17" spans="1:11">
      <c r="A17" s="27"/>
      <c r="B17" s="121"/>
      <c r="C17" s="26"/>
      <c r="D17" s="26"/>
      <c r="E17" s="26"/>
      <c r="F17" s="26"/>
      <c r="G17" s="26"/>
      <c r="H17" s="26"/>
      <c r="I17" s="26"/>
      <c r="J17" s="26"/>
      <c r="K17" s="26"/>
    </row>
    <row r="18" spans="1:11">
      <c r="A18" s="27"/>
      <c r="B18" s="45"/>
      <c r="C18" s="26"/>
      <c r="D18" s="26"/>
      <c r="E18" s="26"/>
      <c r="F18" s="26"/>
      <c r="G18" s="26"/>
      <c r="H18" s="26"/>
      <c r="I18" s="26"/>
      <c r="J18" s="26"/>
      <c r="K18" s="26"/>
    </row>
    <row r="19" spans="1:11">
      <c r="A19" s="27"/>
      <c r="B19" s="121"/>
      <c r="C19" s="26"/>
      <c r="D19" s="26"/>
      <c r="E19" s="26"/>
      <c r="F19" s="26"/>
      <c r="G19" s="26"/>
      <c r="H19" s="26"/>
      <c r="I19" s="26"/>
      <c r="J19" s="26"/>
      <c r="K19" s="26"/>
    </row>
    <row r="20" spans="1:11">
      <c r="A20" s="27"/>
      <c r="B20" s="45"/>
      <c r="C20" s="26"/>
      <c r="D20" s="26"/>
      <c r="E20" s="26"/>
      <c r="F20" s="26"/>
      <c r="G20" s="26"/>
      <c r="H20" s="26"/>
      <c r="I20" s="26"/>
      <c r="J20" s="26"/>
      <c r="K20" s="26"/>
    </row>
    <row r="21" spans="1:11">
      <c r="A21" s="27"/>
      <c r="B21" s="26"/>
      <c r="C21" s="26"/>
      <c r="D21" s="26"/>
      <c r="E21" s="26"/>
      <c r="F21" s="26"/>
      <c r="G21" s="26"/>
      <c r="H21" s="26"/>
      <c r="I21" s="26"/>
      <c r="J21" s="26"/>
      <c r="K21" s="26"/>
    </row>
    <row r="22" spans="1:11">
      <c r="A22" s="27"/>
      <c r="B22" s="26"/>
      <c r="C22" s="26"/>
      <c r="D22" s="26"/>
      <c r="E22" s="26"/>
      <c r="F22" s="26"/>
      <c r="G22" s="26"/>
      <c r="H22" s="26"/>
      <c r="I22" s="26"/>
      <c r="J22" s="26"/>
      <c r="K22" s="26"/>
    </row>
    <row r="23" spans="1:11">
      <c r="A23" s="27"/>
      <c r="B23" s="26"/>
      <c r="C23" s="26"/>
      <c r="D23" s="26"/>
      <c r="E23" s="26"/>
      <c r="F23" s="26"/>
      <c r="G23" s="26"/>
      <c r="H23" s="26"/>
      <c r="I23" s="26"/>
      <c r="J23" s="26"/>
      <c r="K23" s="26"/>
    </row>
    <row r="24" spans="1:11">
      <c r="A24" s="45"/>
      <c r="B24" s="26"/>
      <c r="C24" s="26"/>
      <c r="D24" s="26"/>
      <c r="E24" s="26"/>
      <c r="F24" s="26"/>
      <c r="G24" s="26"/>
      <c r="H24" s="26"/>
      <c r="I24" s="26"/>
      <c r="J24" s="26"/>
      <c r="K24" s="26"/>
    </row>
    <row r="25" spans="1:11">
      <c r="A25" s="45"/>
      <c r="B25" s="26"/>
      <c r="C25" s="26"/>
      <c r="D25" s="26"/>
      <c r="E25" s="26"/>
      <c r="F25" s="26"/>
      <c r="G25" s="26"/>
      <c r="H25" s="26"/>
      <c r="I25" s="26"/>
      <c r="J25" s="26"/>
      <c r="K25" s="26"/>
    </row>
    <row r="27" spans="1:11">
      <c r="J27" s="119"/>
    </row>
    <row r="28" spans="1:11">
      <c r="G28" s="119"/>
    </row>
    <row r="29" spans="1:11">
      <c r="J29" s="119"/>
    </row>
    <row r="30" spans="1:11">
      <c r="J30" s="119"/>
    </row>
    <row r="31" spans="1:11">
      <c r="J31" s="119"/>
    </row>
    <row r="34" spans="2:8">
      <c r="B34" s="63"/>
      <c r="C34" s="45"/>
      <c r="D34" s="45"/>
      <c r="E34" s="346"/>
      <c r="F34" s="346"/>
      <c r="G34" s="346"/>
      <c r="H34" s="346"/>
    </row>
    <row r="35" spans="2:8">
      <c r="B35" s="63"/>
      <c r="C35" s="45"/>
      <c r="D35" s="45"/>
      <c r="E35" s="346"/>
      <c r="F35" s="346"/>
      <c r="G35" s="346"/>
      <c r="H35" s="346"/>
    </row>
  </sheetData>
  <mergeCells count="6">
    <mergeCell ref="E34:H34"/>
    <mergeCell ref="E35:H35"/>
    <mergeCell ref="B2:E2"/>
    <mergeCell ref="B3:E3"/>
    <mergeCell ref="B4:E4"/>
    <mergeCell ref="B5:E5"/>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G133"/>
  <sheetViews>
    <sheetView showGridLines="0" zoomScaleNormal="100" workbookViewId="0">
      <selection activeCell="N10" sqref="N10"/>
    </sheetView>
  </sheetViews>
  <sheetFormatPr baseColWidth="10" defaultRowHeight="15"/>
  <cols>
    <col min="1" max="1" width="40.7109375" style="22" customWidth="1"/>
    <col min="2" max="2" width="27.28515625" style="22" customWidth="1"/>
    <col min="3" max="3" width="17" style="22" customWidth="1"/>
    <col min="4" max="4" width="13.140625" style="22" customWidth="1"/>
    <col min="5" max="5" width="18.140625" style="22" bestFit="1" customWidth="1"/>
    <col min="6" max="6" width="11.42578125" style="22"/>
    <col min="7" max="7" width="11.5703125" style="22" customWidth="1"/>
    <col min="8" max="16384" width="11.42578125" style="22"/>
  </cols>
  <sheetData>
    <row r="2" spans="1:7">
      <c r="A2" s="363" t="s">
        <v>71</v>
      </c>
      <c r="B2" s="363"/>
      <c r="C2" s="363"/>
      <c r="D2" s="363"/>
      <c r="E2" s="363"/>
      <c r="F2" s="363"/>
      <c r="G2" s="363"/>
    </row>
    <row r="3" spans="1:7">
      <c r="A3" s="363" t="s">
        <v>147</v>
      </c>
      <c r="B3" s="363"/>
      <c r="C3" s="363"/>
      <c r="D3" s="363"/>
      <c r="E3" s="363"/>
      <c r="F3" s="363"/>
      <c r="G3" s="363"/>
    </row>
    <row r="4" spans="1:7">
      <c r="A4" s="296" t="s">
        <v>179</v>
      </c>
      <c r="B4" s="296"/>
      <c r="C4" s="296"/>
      <c r="D4" s="296"/>
      <c r="E4" s="296"/>
      <c r="F4" s="296"/>
      <c r="G4" s="296"/>
    </row>
    <row r="5" spans="1:7" ht="37.5" customHeight="1">
      <c r="A5" s="359" t="s">
        <v>180</v>
      </c>
      <c r="B5" s="359"/>
      <c r="C5" s="359"/>
      <c r="D5" s="359"/>
      <c r="E5" s="359"/>
      <c r="F5" s="359"/>
      <c r="G5" s="359"/>
    </row>
    <row r="6" spans="1:7" ht="124.5" customHeight="1">
      <c r="A6" s="359" t="s">
        <v>152</v>
      </c>
      <c r="B6" s="359"/>
      <c r="C6" s="359"/>
      <c r="D6" s="359"/>
      <c r="E6" s="359"/>
      <c r="F6" s="359"/>
      <c r="G6" s="359"/>
    </row>
    <row r="7" spans="1:7" ht="63" customHeight="1">
      <c r="A7" s="359"/>
      <c r="B7" s="359"/>
      <c r="C7" s="359"/>
      <c r="D7" s="359"/>
      <c r="E7" s="359"/>
      <c r="F7" s="359"/>
      <c r="G7" s="359"/>
    </row>
    <row r="8" spans="1:7">
      <c r="A8" s="360" t="s">
        <v>181</v>
      </c>
      <c r="B8" s="360"/>
      <c r="C8" s="360"/>
      <c r="D8" s="360"/>
      <c r="E8" s="360"/>
      <c r="F8" s="360"/>
      <c r="G8" s="360"/>
    </row>
    <row r="9" spans="1:7" ht="48.75" customHeight="1">
      <c r="A9" s="359" t="s">
        <v>187</v>
      </c>
      <c r="B9" s="359"/>
      <c r="C9" s="359"/>
      <c r="D9" s="359"/>
      <c r="E9" s="359"/>
      <c r="F9" s="359"/>
      <c r="G9" s="359"/>
    </row>
    <row r="10" spans="1:7" ht="64.5" customHeight="1">
      <c r="A10" s="359"/>
      <c r="B10" s="359"/>
      <c r="C10" s="359"/>
      <c r="D10" s="359"/>
      <c r="E10" s="359"/>
      <c r="F10" s="359"/>
      <c r="G10" s="359"/>
    </row>
    <row r="11" spans="1:7" ht="57.75" customHeight="1">
      <c r="A11" s="361" t="s">
        <v>206</v>
      </c>
      <c r="B11" s="361"/>
      <c r="C11" s="361"/>
      <c r="D11" s="361"/>
      <c r="E11" s="361"/>
      <c r="F11" s="361"/>
      <c r="G11" s="361"/>
    </row>
    <row r="12" spans="1:7" ht="36.75" customHeight="1">
      <c r="A12" s="361"/>
      <c r="B12" s="361"/>
      <c r="C12" s="361"/>
      <c r="D12" s="361"/>
      <c r="E12" s="361"/>
      <c r="F12" s="361"/>
      <c r="G12" s="361"/>
    </row>
    <row r="13" spans="1:7" ht="48" customHeight="1">
      <c r="A13" s="359" t="s">
        <v>163</v>
      </c>
      <c r="B13" s="359"/>
      <c r="C13" s="359"/>
      <c r="D13" s="359"/>
      <c r="E13" s="359"/>
      <c r="F13" s="359"/>
      <c r="G13" s="359"/>
    </row>
    <row r="14" spans="1:7" ht="21.75" customHeight="1">
      <c r="A14" s="354"/>
      <c r="B14" s="354"/>
      <c r="C14" s="354"/>
      <c r="D14" s="354"/>
      <c r="E14" s="354"/>
      <c r="F14" s="354"/>
      <c r="G14" s="354"/>
    </row>
    <row r="15" spans="1:7">
      <c r="A15" s="355" t="s">
        <v>77</v>
      </c>
      <c r="B15" s="355"/>
      <c r="C15" s="355"/>
      <c r="D15" s="355"/>
      <c r="E15" s="355"/>
      <c r="F15" s="355"/>
      <c r="G15" s="355"/>
    </row>
    <row r="16" spans="1:7" ht="39" customHeight="1">
      <c r="A16" s="354" t="s">
        <v>188</v>
      </c>
      <c r="B16" s="354"/>
      <c r="C16" s="354"/>
      <c r="D16" s="354"/>
      <c r="E16" s="354"/>
      <c r="F16" s="354"/>
      <c r="G16" s="354"/>
    </row>
    <row r="17" spans="1:7" ht="57.75" customHeight="1">
      <c r="A17" s="354"/>
      <c r="B17" s="354"/>
      <c r="C17" s="354"/>
      <c r="D17" s="354"/>
      <c r="E17" s="354"/>
      <c r="F17" s="354"/>
      <c r="G17" s="354"/>
    </row>
    <row r="18" spans="1:7" ht="15.75" customHeight="1">
      <c r="A18" s="354" t="s">
        <v>182</v>
      </c>
      <c r="B18" s="354"/>
      <c r="C18" s="354"/>
      <c r="D18" s="354"/>
      <c r="E18" s="354"/>
      <c r="F18" s="354"/>
      <c r="G18" s="354"/>
    </row>
    <row r="19" spans="1:7" ht="13.5" customHeight="1">
      <c r="A19" s="354"/>
      <c r="B19" s="354"/>
      <c r="C19" s="354"/>
      <c r="D19" s="354"/>
      <c r="E19" s="354"/>
      <c r="F19" s="354"/>
      <c r="G19" s="354"/>
    </row>
    <row r="20" spans="1:7" ht="13.5" customHeight="1">
      <c r="A20" s="354" t="s">
        <v>189</v>
      </c>
      <c r="B20" s="354"/>
      <c r="C20" s="354"/>
      <c r="D20" s="354"/>
      <c r="E20" s="354"/>
      <c r="F20" s="354"/>
      <c r="G20" s="354"/>
    </row>
    <row r="21" spans="1:7" ht="12" customHeight="1">
      <c r="A21" s="354"/>
      <c r="B21" s="354"/>
      <c r="C21" s="354"/>
      <c r="D21" s="354"/>
      <c r="E21" s="354"/>
      <c r="F21" s="354"/>
      <c r="G21" s="354"/>
    </row>
    <row r="22" spans="1:7">
      <c r="A22" s="355" t="s">
        <v>78</v>
      </c>
      <c r="B22" s="355"/>
      <c r="C22" s="355"/>
      <c r="D22" s="355"/>
      <c r="E22" s="355"/>
      <c r="F22" s="355"/>
      <c r="G22" s="355"/>
    </row>
    <row r="23" spans="1:7" ht="15" customHeight="1">
      <c r="A23" s="354" t="s">
        <v>190</v>
      </c>
      <c r="B23" s="354"/>
      <c r="C23" s="354"/>
      <c r="D23" s="354"/>
      <c r="E23" s="354"/>
      <c r="F23" s="354"/>
      <c r="G23" s="354"/>
    </row>
    <row r="24" spans="1:7" ht="24" customHeight="1">
      <c r="A24" s="354"/>
      <c r="B24" s="354"/>
      <c r="C24" s="354"/>
      <c r="D24" s="354"/>
      <c r="E24" s="354"/>
      <c r="F24" s="354"/>
      <c r="G24" s="354"/>
    </row>
    <row r="25" spans="1:7">
      <c r="A25" s="354"/>
      <c r="B25" s="354"/>
      <c r="C25" s="354"/>
      <c r="D25" s="354"/>
      <c r="E25" s="354"/>
      <c r="F25" s="354"/>
      <c r="G25" s="354"/>
    </row>
    <row r="26" spans="1:7">
      <c r="A26" s="353" t="s">
        <v>79</v>
      </c>
      <c r="B26" s="353"/>
      <c r="C26" s="353"/>
      <c r="D26" s="353"/>
      <c r="E26" s="353"/>
      <c r="F26" s="353"/>
      <c r="G26" s="353"/>
    </row>
    <row r="27" spans="1:7" ht="26.25" customHeight="1">
      <c r="A27" s="354" t="s">
        <v>191</v>
      </c>
      <c r="B27" s="354"/>
      <c r="C27" s="354"/>
      <c r="D27" s="354"/>
      <c r="E27" s="354"/>
      <c r="F27" s="354"/>
      <c r="G27" s="354"/>
    </row>
    <row r="28" spans="1:7" ht="21.75" customHeight="1">
      <c r="A28" s="354"/>
      <c r="B28" s="354"/>
      <c r="C28" s="354"/>
      <c r="D28" s="354"/>
      <c r="E28" s="354"/>
      <c r="F28" s="354"/>
      <c r="G28" s="354"/>
    </row>
    <row r="29" spans="1:7">
      <c r="A29" s="353" t="s">
        <v>80</v>
      </c>
      <c r="B29" s="353"/>
      <c r="C29" s="353"/>
      <c r="D29" s="353"/>
      <c r="E29" s="353"/>
      <c r="F29" s="353"/>
      <c r="G29" s="353"/>
    </row>
    <row r="30" spans="1:7" ht="33" customHeight="1">
      <c r="A30" s="354" t="s">
        <v>81</v>
      </c>
      <c r="B30" s="354"/>
      <c r="C30" s="354"/>
      <c r="D30" s="354"/>
      <c r="E30" s="354"/>
      <c r="F30" s="354"/>
      <c r="G30" s="354"/>
    </row>
    <row r="31" spans="1:7">
      <c r="A31" s="355" t="s">
        <v>82</v>
      </c>
      <c r="B31" s="355"/>
      <c r="C31" s="355"/>
      <c r="D31" s="355"/>
      <c r="E31" s="355"/>
      <c r="F31" s="355"/>
      <c r="G31" s="355"/>
    </row>
    <row r="32" spans="1:7" ht="20.25" customHeight="1">
      <c r="A32" s="354" t="s">
        <v>204</v>
      </c>
      <c r="B32" s="354"/>
      <c r="C32" s="354"/>
      <c r="D32" s="354"/>
      <c r="E32" s="354"/>
      <c r="F32" s="354"/>
      <c r="G32" s="354"/>
    </row>
    <row r="33" spans="1:7" ht="27" customHeight="1">
      <c r="A33" s="354"/>
      <c r="B33" s="354"/>
      <c r="C33" s="354"/>
      <c r="D33" s="354"/>
      <c r="E33" s="354"/>
      <c r="F33" s="354"/>
      <c r="G33" s="354"/>
    </row>
    <row r="34" spans="1:7" ht="12" customHeight="1">
      <c r="A34" s="325"/>
      <c r="B34" s="325"/>
      <c r="C34" s="325"/>
      <c r="D34" s="325"/>
      <c r="E34" s="325"/>
      <c r="F34" s="325"/>
      <c r="G34" s="325"/>
    </row>
    <row r="35" spans="1:7">
      <c r="A35" s="353" t="s">
        <v>83</v>
      </c>
      <c r="B35" s="353"/>
      <c r="C35" s="353"/>
      <c r="D35" s="353"/>
      <c r="E35" s="353"/>
      <c r="F35" s="353"/>
      <c r="G35" s="353"/>
    </row>
    <row r="36" spans="1:7" ht="15.75" customHeight="1">
      <c r="A36" s="354" t="s">
        <v>183</v>
      </c>
      <c r="B36" s="354"/>
      <c r="C36" s="354"/>
      <c r="D36" s="354"/>
      <c r="E36" s="354"/>
      <c r="F36" s="354"/>
      <c r="G36" s="354"/>
    </row>
    <row r="37" spans="1:7" ht="33.75" customHeight="1">
      <c r="A37" s="354"/>
      <c r="B37" s="354"/>
      <c r="C37" s="354"/>
      <c r="D37" s="354"/>
      <c r="E37" s="354"/>
      <c r="F37" s="354"/>
      <c r="G37" s="354"/>
    </row>
    <row r="38" spans="1:7">
      <c r="A38" s="355" t="s">
        <v>84</v>
      </c>
      <c r="B38" s="355"/>
      <c r="C38" s="355"/>
      <c r="D38" s="355"/>
      <c r="E38" s="355"/>
      <c r="F38" s="355"/>
      <c r="G38" s="355"/>
    </row>
    <row r="39" spans="1:7" ht="17.25" customHeight="1">
      <c r="A39" s="354" t="s">
        <v>205</v>
      </c>
      <c r="B39" s="354"/>
      <c r="C39" s="354"/>
      <c r="D39" s="354"/>
      <c r="E39" s="354"/>
      <c r="F39" s="354"/>
      <c r="G39" s="354"/>
    </row>
    <row r="40" spans="1:7" ht="16.5" customHeight="1">
      <c r="A40" s="354"/>
      <c r="B40" s="354"/>
      <c r="C40" s="354"/>
      <c r="D40" s="354"/>
      <c r="E40" s="354"/>
      <c r="F40" s="354"/>
      <c r="G40" s="354"/>
    </row>
    <row r="41" spans="1:7">
      <c r="A41" s="354" t="s">
        <v>193</v>
      </c>
      <c r="B41" s="353"/>
      <c r="C41" s="353"/>
      <c r="D41" s="353"/>
      <c r="E41" s="353"/>
      <c r="F41" s="353"/>
      <c r="G41" s="353"/>
    </row>
    <row r="42" spans="1:7" ht="33.75" customHeight="1">
      <c r="A42" s="354" t="s">
        <v>192</v>
      </c>
      <c r="B42" s="354"/>
      <c r="C42" s="354"/>
      <c r="D42" s="354"/>
      <c r="E42" s="354"/>
      <c r="F42" s="354"/>
      <c r="G42" s="354"/>
    </row>
    <row r="43" spans="1:7" ht="51.75" customHeight="1">
      <c r="A43" s="354" t="s">
        <v>194</v>
      </c>
      <c r="B43" s="354"/>
      <c r="C43" s="354"/>
      <c r="D43" s="354"/>
      <c r="E43" s="354"/>
      <c r="F43" s="354"/>
      <c r="G43" s="354"/>
    </row>
    <row r="44" spans="1:7" ht="36.75" customHeight="1">
      <c r="A44" s="354" t="s">
        <v>195</v>
      </c>
      <c r="B44" s="354"/>
      <c r="C44" s="354"/>
      <c r="D44" s="354"/>
      <c r="E44" s="354"/>
      <c r="F44" s="354"/>
      <c r="G44" s="354"/>
    </row>
    <row r="45" spans="1:7" s="354" customFormat="1" ht="20.25" customHeight="1">
      <c r="A45" s="354" t="s">
        <v>196</v>
      </c>
    </row>
    <row r="46" spans="1:7" ht="30.75" customHeight="1">
      <c r="A46" s="353" t="s">
        <v>197</v>
      </c>
      <c r="B46" s="353"/>
      <c r="C46" s="353"/>
      <c r="D46" s="353"/>
      <c r="E46" s="353"/>
      <c r="F46" s="353"/>
      <c r="G46" s="353"/>
    </row>
    <row r="47" spans="1:7">
      <c r="A47" s="297"/>
      <c r="B47" s="298"/>
      <c r="C47" s="298"/>
      <c r="D47" s="298"/>
      <c r="E47" s="298"/>
    </row>
    <row r="48" spans="1:7" ht="30">
      <c r="B48" s="299"/>
      <c r="C48" s="302" t="s">
        <v>85</v>
      </c>
      <c r="D48" s="302" t="s">
        <v>86</v>
      </c>
    </row>
    <row r="49" spans="1:6">
      <c r="B49" s="299" t="s">
        <v>87</v>
      </c>
      <c r="C49" s="300">
        <v>0</v>
      </c>
      <c r="D49" s="300">
        <v>7289.83</v>
      </c>
      <c r="E49" s="301"/>
    </row>
    <row r="50" spans="1:6">
      <c r="B50" s="299" t="s">
        <v>88</v>
      </c>
      <c r="C50" s="300">
        <v>0</v>
      </c>
      <c r="D50" s="300">
        <v>7307.17</v>
      </c>
      <c r="E50" s="301"/>
    </row>
    <row r="51" spans="1:6">
      <c r="A51" s="297"/>
      <c r="B51" s="299" t="s">
        <v>162</v>
      </c>
      <c r="C51" s="300">
        <v>7831.26</v>
      </c>
      <c r="D51" s="300">
        <v>0</v>
      </c>
    </row>
    <row r="52" spans="1:6">
      <c r="A52" s="297"/>
      <c r="B52" s="298"/>
      <c r="C52" s="298"/>
      <c r="D52" s="298"/>
      <c r="E52" s="298"/>
    </row>
    <row r="53" spans="1:6">
      <c r="A53" s="297" t="s">
        <v>89</v>
      </c>
      <c r="B53" s="298"/>
      <c r="C53" s="298"/>
      <c r="D53" s="298"/>
      <c r="E53" s="298"/>
    </row>
    <row r="54" spans="1:6">
      <c r="A54" s="297"/>
      <c r="B54" s="298"/>
      <c r="C54" s="298"/>
      <c r="D54" s="298"/>
      <c r="E54" s="298"/>
    </row>
    <row r="55" spans="1:6" ht="45">
      <c r="A55" s="302" t="s">
        <v>90</v>
      </c>
      <c r="B55" s="302" t="s">
        <v>91</v>
      </c>
      <c r="C55" s="302" t="s">
        <v>92</v>
      </c>
      <c r="D55" s="302" t="s">
        <v>93</v>
      </c>
      <c r="E55" s="302" t="s">
        <v>94</v>
      </c>
    </row>
    <row r="56" spans="1:6">
      <c r="A56" s="299" t="s">
        <v>95</v>
      </c>
      <c r="B56" s="303" t="s">
        <v>73</v>
      </c>
      <c r="C56" s="58">
        <v>82676.33</v>
      </c>
      <c r="D56" s="300">
        <v>7831.26</v>
      </c>
      <c r="E56" s="59">
        <f>+C56*D56</f>
        <v>647459836.07580006</v>
      </c>
    </row>
    <row r="57" spans="1:6">
      <c r="A57" s="299" t="s">
        <v>96</v>
      </c>
      <c r="B57" s="303" t="s">
        <v>73</v>
      </c>
      <c r="C57" s="58">
        <v>37.729999999999997</v>
      </c>
      <c r="D57" s="300">
        <v>7831.26</v>
      </c>
      <c r="E57" s="59">
        <f>+C57*D57</f>
        <v>295473.43979999999</v>
      </c>
    </row>
    <row r="58" spans="1:6">
      <c r="A58" s="297"/>
      <c r="B58" s="298"/>
      <c r="C58" s="298"/>
      <c r="D58" s="298"/>
      <c r="E58" s="298"/>
    </row>
    <row r="60" spans="1:6">
      <c r="A60" s="355" t="s">
        <v>184</v>
      </c>
      <c r="B60" s="355"/>
      <c r="C60" s="355"/>
      <c r="D60" s="355"/>
      <c r="E60" s="355"/>
      <c r="F60" s="355"/>
    </row>
    <row r="61" spans="1:6" ht="24" customHeight="1">
      <c r="A61" s="352" t="s">
        <v>97</v>
      </c>
      <c r="B61" s="352"/>
      <c r="C61" s="352"/>
      <c r="D61" s="352"/>
      <c r="E61" s="352"/>
      <c r="F61" s="352"/>
    </row>
    <row r="62" spans="1:6" ht="30.75" customHeight="1">
      <c r="A62" s="352"/>
      <c r="B62" s="352"/>
      <c r="C62" s="352"/>
      <c r="D62" s="352"/>
      <c r="E62" s="352"/>
      <c r="F62" s="352"/>
    </row>
    <row r="63" spans="1:6" ht="22.5" customHeight="1">
      <c r="A63" s="352"/>
      <c r="B63" s="352"/>
      <c r="C63" s="352"/>
      <c r="D63" s="352"/>
      <c r="E63" s="352"/>
      <c r="F63" s="352"/>
    </row>
    <row r="64" spans="1:6">
      <c r="A64" s="353" t="s">
        <v>185</v>
      </c>
      <c r="B64" s="353"/>
      <c r="C64" s="353"/>
      <c r="D64" s="353"/>
      <c r="E64" s="353"/>
      <c r="F64" s="353"/>
    </row>
    <row r="65" spans="1:6">
      <c r="A65" s="297"/>
      <c r="B65" s="298"/>
      <c r="C65" s="298"/>
      <c r="D65" s="298"/>
      <c r="E65" s="298"/>
    </row>
    <row r="66" spans="1:6" ht="29.25" customHeight="1">
      <c r="A66" s="352" t="s">
        <v>199</v>
      </c>
      <c r="B66" s="352"/>
      <c r="C66" s="352"/>
      <c r="D66" s="352"/>
      <c r="E66" s="352"/>
      <c r="F66" s="304"/>
    </row>
    <row r="67" spans="1:6" ht="14.25" customHeight="1">
      <c r="A67" s="354" t="s">
        <v>198</v>
      </c>
      <c r="B67" s="354"/>
      <c r="C67" s="354"/>
      <c r="D67" s="354"/>
      <c r="E67" s="354"/>
      <c r="F67" s="354"/>
    </row>
    <row r="68" spans="1:6" ht="14.25" customHeight="1">
      <c r="A68" s="305"/>
      <c r="B68" s="305"/>
      <c r="C68" s="305"/>
      <c r="D68" s="305"/>
      <c r="E68" s="305"/>
      <c r="F68" s="305"/>
    </row>
    <row r="70" spans="1:6" ht="45">
      <c r="A70" s="302" t="s">
        <v>98</v>
      </c>
      <c r="B70" s="302" t="s">
        <v>91</v>
      </c>
      <c r="C70" s="302" t="s">
        <v>92</v>
      </c>
      <c r="D70" s="302" t="s">
        <v>93</v>
      </c>
      <c r="E70" s="302" t="s">
        <v>94</v>
      </c>
    </row>
    <row r="71" spans="1:6">
      <c r="A71" s="299" t="s">
        <v>99</v>
      </c>
      <c r="B71" s="303" t="s">
        <v>73</v>
      </c>
      <c r="C71" s="306">
        <v>408.11</v>
      </c>
      <c r="D71" s="300">
        <v>7831.26</v>
      </c>
      <c r="E71" s="318">
        <f>+C71*D71</f>
        <v>3196015.5186000001</v>
      </c>
    </row>
    <row r="72" spans="1:6">
      <c r="A72" s="315" t="s">
        <v>142</v>
      </c>
      <c r="B72" s="315" t="s">
        <v>73</v>
      </c>
      <c r="C72" s="309">
        <v>0</v>
      </c>
      <c r="D72" s="300">
        <v>7831.26</v>
      </c>
      <c r="E72" s="307">
        <f t="shared" ref="E72:E75" si="0">+C72*D72</f>
        <v>0</v>
      </c>
    </row>
    <row r="73" spans="1:6">
      <c r="A73" s="299" t="s">
        <v>150</v>
      </c>
      <c r="B73" s="303" t="s">
        <v>73</v>
      </c>
      <c r="C73" s="310">
        <v>13243.47</v>
      </c>
      <c r="D73" s="300">
        <v>7831.26</v>
      </c>
      <c r="E73" s="318">
        <f t="shared" si="0"/>
        <v>103713056.8722</v>
      </c>
    </row>
    <row r="74" spans="1:6">
      <c r="A74" s="299" t="s">
        <v>143</v>
      </c>
      <c r="B74" s="303" t="s">
        <v>73</v>
      </c>
      <c r="C74" s="311">
        <v>0</v>
      </c>
      <c r="D74" s="300">
        <v>7831.26</v>
      </c>
      <c r="E74" s="307">
        <f t="shared" si="0"/>
        <v>0</v>
      </c>
    </row>
    <row r="75" spans="1:6">
      <c r="A75" s="299" t="s">
        <v>144</v>
      </c>
      <c r="B75" s="303" t="s">
        <v>73</v>
      </c>
      <c r="C75" s="310">
        <v>0</v>
      </c>
      <c r="D75" s="300">
        <v>7831.26</v>
      </c>
      <c r="E75" s="307">
        <f t="shared" si="0"/>
        <v>0</v>
      </c>
    </row>
    <row r="76" spans="1:6">
      <c r="A76" s="357" t="s">
        <v>100</v>
      </c>
      <c r="B76" s="358"/>
      <c r="C76" s="309">
        <f>SUM(C71:C75)</f>
        <v>13651.58</v>
      </c>
      <c r="D76" s="309"/>
      <c r="E76" s="307">
        <f>SUM(E71:E75)</f>
        <v>106909072.3908</v>
      </c>
    </row>
    <row r="77" spans="1:6">
      <c r="A77" s="49"/>
      <c r="B77" s="298"/>
      <c r="C77" s="298"/>
      <c r="D77" s="298"/>
      <c r="E77" s="298"/>
    </row>
    <row r="78" spans="1:6">
      <c r="A78" s="297"/>
      <c r="B78" s="298"/>
      <c r="C78" s="298"/>
      <c r="D78" s="298"/>
      <c r="E78" s="298"/>
    </row>
    <row r="79" spans="1:6">
      <c r="A79" s="297" t="s">
        <v>186</v>
      </c>
      <c r="B79" s="298"/>
      <c r="C79" s="298"/>
      <c r="D79" s="298"/>
      <c r="E79" s="298"/>
    </row>
    <row r="80" spans="1:6">
      <c r="B80" s="298"/>
      <c r="C80" s="298"/>
      <c r="D80" s="298"/>
      <c r="E80" s="298"/>
    </row>
    <row r="81" spans="1:5" ht="73.5" customHeight="1">
      <c r="A81" s="302" t="s">
        <v>101</v>
      </c>
      <c r="B81" s="302" t="s">
        <v>102</v>
      </c>
      <c r="C81" s="302" t="s">
        <v>200</v>
      </c>
      <c r="D81" s="302" t="s">
        <v>103</v>
      </c>
      <c r="E81" s="298"/>
    </row>
    <row r="82" spans="1:5">
      <c r="A82" s="308" t="s">
        <v>104</v>
      </c>
      <c r="B82" s="312"/>
      <c r="C82" s="312"/>
      <c r="D82" s="303"/>
      <c r="E82" s="298"/>
    </row>
    <row r="83" spans="1:5">
      <c r="A83" s="299" t="s">
        <v>105</v>
      </c>
      <c r="B83" s="313">
        <v>99.448137000000003</v>
      </c>
      <c r="C83" s="312">
        <v>70009.331020115918</v>
      </c>
      <c r="D83" s="303">
        <v>50</v>
      </c>
      <c r="E83" s="298"/>
    </row>
    <row r="84" spans="1:5">
      <c r="A84" s="299" t="s">
        <v>106</v>
      </c>
      <c r="B84" s="313">
        <v>99.014324000000002</v>
      </c>
      <c r="C84" s="312">
        <v>73016.948924364086</v>
      </c>
      <c r="D84" s="303">
        <v>51</v>
      </c>
      <c r="E84" s="298"/>
    </row>
    <row r="85" spans="1:5">
      <c r="A85" s="299" t="s">
        <v>107</v>
      </c>
      <c r="B85" s="313">
        <v>100.14844600000001</v>
      </c>
      <c r="C85" s="312">
        <v>73853.293857123484</v>
      </c>
      <c r="D85" s="303">
        <v>51</v>
      </c>
      <c r="E85" s="298"/>
    </row>
    <row r="86" spans="1:5">
      <c r="A86" s="308" t="s">
        <v>108</v>
      </c>
      <c r="B86" s="312"/>
      <c r="C86" s="312"/>
      <c r="D86" s="303"/>
      <c r="E86" s="298"/>
    </row>
    <row r="87" spans="1:5">
      <c r="A87" s="299" t="s">
        <v>109</v>
      </c>
      <c r="B87" s="313">
        <v>98.724238</v>
      </c>
      <c r="C87" s="312">
        <v>73654.632873127499</v>
      </c>
      <c r="D87" s="303">
        <v>52</v>
      </c>
      <c r="E87" s="298"/>
    </row>
    <row r="88" spans="1:5">
      <c r="A88" s="299" t="s">
        <v>110</v>
      </c>
      <c r="B88" s="313">
        <v>100.118773</v>
      </c>
      <c r="C88" s="312">
        <v>75586.756053836012</v>
      </c>
      <c r="D88" s="303">
        <v>52</v>
      </c>
      <c r="E88" s="298"/>
    </row>
    <row r="89" spans="1:5">
      <c r="A89" s="299" t="s">
        <v>111</v>
      </c>
      <c r="B89" s="313">
        <v>100.325389</v>
      </c>
      <c r="C89" s="312">
        <v>74310.109393061168</v>
      </c>
      <c r="D89" s="303">
        <v>52</v>
      </c>
      <c r="E89" s="298"/>
    </row>
    <row r="90" spans="1:5">
      <c r="A90" s="308" t="s">
        <v>112</v>
      </c>
      <c r="B90" s="303"/>
      <c r="C90" s="314"/>
      <c r="D90" s="303"/>
      <c r="E90" s="298"/>
    </row>
    <row r="91" spans="1:5">
      <c r="A91" s="299" t="s">
        <v>113</v>
      </c>
      <c r="B91" s="313">
        <v>101.80907999999999</v>
      </c>
      <c r="C91" s="312">
        <v>76609.847975962068</v>
      </c>
      <c r="D91" s="303">
        <v>54</v>
      </c>
      <c r="E91" s="298"/>
    </row>
    <row r="92" spans="1:5">
      <c r="A92" s="299" t="s">
        <v>114</v>
      </c>
      <c r="B92" s="313">
        <v>102.82881</v>
      </c>
      <c r="C92" s="312">
        <v>76367.163829091616</v>
      </c>
      <c r="D92" s="303">
        <v>53</v>
      </c>
      <c r="E92" s="298"/>
    </row>
    <row r="93" spans="1:5">
      <c r="A93" s="299" t="s">
        <v>115</v>
      </c>
      <c r="B93" s="313">
        <v>103.976994</v>
      </c>
      <c r="C93" s="312">
        <v>109518.25030495955</v>
      </c>
      <c r="D93" s="303">
        <v>55</v>
      </c>
      <c r="E93" s="298"/>
    </row>
    <row r="94" spans="1:5">
      <c r="A94" s="308" t="s">
        <v>116</v>
      </c>
      <c r="B94" s="303"/>
      <c r="C94" s="314"/>
      <c r="D94" s="303"/>
      <c r="E94" s="298"/>
    </row>
    <row r="95" spans="1:5">
      <c r="A95" s="299" t="s">
        <v>117</v>
      </c>
      <c r="B95" s="313">
        <v>102.25168600000001</v>
      </c>
      <c r="C95" s="312">
        <v>82481.023867693497</v>
      </c>
      <c r="D95" s="303">
        <v>55</v>
      </c>
      <c r="E95" s="298"/>
    </row>
    <row r="96" spans="1:5">
      <c r="A96" s="299" t="s">
        <v>118</v>
      </c>
      <c r="B96" s="313">
        <v>103.34819299999999</v>
      </c>
      <c r="C96" s="312">
        <v>113643.71334643247</v>
      </c>
      <c r="D96" s="303">
        <v>55</v>
      </c>
      <c r="E96" s="298"/>
    </row>
    <row r="97" spans="1:5">
      <c r="A97" s="299" t="s">
        <v>119</v>
      </c>
      <c r="B97" s="313">
        <v>102.481213</v>
      </c>
      <c r="C97" s="312">
        <v>82638.600344892082</v>
      </c>
      <c r="D97" s="303">
        <v>54</v>
      </c>
      <c r="E97" s="298"/>
    </row>
    <row r="98" spans="1:5">
      <c r="A98" s="297"/>
      <c r="B98" s="298"/>
      <c r="C98" s="298"/>
      <c r="D98" s="298"/>
      <c r="E98" s="298"/>
    </row>
    <row r="99" spans="1:5">
      <c r="A99" s="297"/>
      <c r="B99" s="298"/>
      <c r="C99" s="298"/>
      <c r="D99" s="298"/>
      <c r="E99" s="298"/>
    </row>
    <row r="100" spans="1:5">
      <c r="A100" s="297" t="s">
        <v>120</v>
      </c>
      <c r="B100" s="298"/>
      <c r="C100" s="298"/>
      <c r="D100" s="298"/>
      <c r="E100" s="298"/>
    </row>
    <row r="101" spans="1:5">
      <c r="A101" s="297"/>
      <c r="B101" s="298"/>
      <c r="C101" s="298"/>
      <c r="D101" s="298"/>
      <c r="E101" s="298"/>
    </row>
    <row r="102" spans="1:5">
      <c r="A102" s="297" t="s">
        <v>121</v>
      </c>
      <c r="B102" s="298"/>
      <c r="C102" s="298"/>
      <c r="D102" s="298"/>
      <c r="E102" s="298"/>
    </row>
    <row r="103" spans="1:5">
      <c r="A103" s="354" t="s">
        <v>201</v>
      </c>
      <c r="B103" s="354"/>
      <c r="C103" s="354"/>
      <c r="D103" s="354"/>
      <c r="E103" s="354"/>
    </row>
    <row r="104" spans="1:5">
      <c r="A104" s="354"/>
      <c r="B104" s="354"/>
      <c r="C104" s="354"/>
      <c r="D104" s="354"/>
      <c r="E104" s="354"/>
    </row>
    <row r="105" spans="1:5">
      <c r="D105" s="298"/>
      <c r="E105" s="298"/>
    </row>
    <row r="106" spans="1:5">
      <c r="B106" s="356" t="s">
        <v>37</v>
      </c>
      <c r="C106" s="356"/>
      <c r="D106" s="356"/>
      <c r="E106" s="298"/>
    </row>
    <row r="107" spans="1:5" ht="30">
      <c r="B107" s="302" t="s">
        <v>16</v>
      </c>
      <c r="C107" s="302" t="s">
        <v>171</v>
      </c>
      <c r="D107" s="302" t="s">
        <v>172</v>
      </c>
      <c r="E107" s="298"/>
    </row>
    <row r="108" spans="1:5">
      <c r="B108" s="299" t="s">
        <v>164</v>
      </c>
      <c r="C108" s="319">
        <v>4649.5200000000004</v>
      </c>
      <c r="D108" s="319">
        <v>5224</v>
      </c>
      <c r="E108" s="298"/>
    </row>
    <row r="109" spans="1:5">
      <c r="B109" s="299" t="s">
        <v>170</v>
      </c>
      <c r="C109" s="319">
        <v>0</v>
      </c>
      <c r="D109" s="319">
        <v>380</v>
      </c>
      <c r="E109" s="298"/>
    </row>
    <row r="110" spans="1:5">
      <c r="B110" s="308" t="s">
        <v>100</v>
      </c>
      <c r="C110" s="320">
        <f>SUM(C108:C109)</f>
        <v>4649.5200000000004</v>
      </c>
      <c r="D110" s="320">
        <f>SUM(D108:D109)</f>
        <v>5604</v>
      </c>
      <c r="E110" s="298"/>
    </row>
    <row r="111" spans="1:5">
      <c r="A111" s="298"/>
      <c r="B111" s="298"/>
      <c r="C111" s="298"/>
      <c r="D111" s="298"/>
      <c r="E111" s="298"/>
    </row>
    <row r="112" spans="1:5">
      <c r="A112" s="297" t="s">
        <v>140</v>
      </c>
      <c r="B112" s="298"/>
      <c r="C112" s="298"/>
      <c r="D112" s="298"/>
      <c r="E112" s="298"/>
    </row>
    <row r="113" spans="1:5">
      <c r="A113" s="298"/>
      <c r="B113" s="298"/>
      <c r="C113" s="298"/>
      <c r="D113" s="298"/>
      <c r="E113" s="298"/>
    </row>
    <row r="114" spans="1:5">
      <c r="A114" s="316" t="s">
        <v>141</v>
      </c>
      <c r="B114" s="298"/>
      <c r="C114" s="298"/>
      <c r="D114" s="298"/>
      <c r="E114" s="298"/>
    </row>
    <row r="115" spans="1:5">
      <c r="A115" s="297"/>
      <c r="B115" s="298"/>
      <c r="C115" s="298"/>
      <c r="D115" s="298"/>
      <c r="E115" s="298"/>
    </row>
    <row r="116" spans="1:5" ht="17.25" customHeight="1">
      <c r="A116" s="297" t="s">
        <v>122</v>
      </c>
      <c r="B116" s="298"/>
      <c r="C116" s="298"/>
      <c r="D116" s="298"/>
      <c r="E116" s="298"/>
    </row>
    <row r="117" spans="1:5" ht="17.25" customHeight="1">
      <c r="A117" s="297"/>
      <c r="B117" s="298"/>
      <c r="C117" s="298"/>
      <c r="D117" s="298"/>
      <c r="E117" s="298"/>
    </row>
    <row r="118" spans="1:5" ht="17.25" customHeight="1">
      <c r="A118" s="49" t="s">
        <v>159</v>
      </c>
      <c r="B118" s="298"/>
      <c r="C118" s="298"/>
      <c r="D118" s="298"/>
      <c r="E118" s="298"/>
    </row>
    <row r="119" spans="1:5" ht="17.25" customHeight="1">
      <c r="A119" s="49"/>
      <c r="B119" s="298"/>
      <c r="C119" s="298"/>
      <c r="D119" s="298"/>
      <c r="E119" s="298"/>
    </row>
    <row r="120" spans="1:5" ht="17.25" customHeight="1">
      <c r="A120" s="317" t="s">
        <v>165</v>
      </c>
      <c r="B120" s="298"/>
      <c r="C120" s="298"/>
      <c r="D120" s="298"/>
      <c r="E120" s="298"/>
    </row>
    <row r="121" spans="1:5">
      <c r="A121" s="297"/>
      <c r="B121" s="298"/>
      <c r="C121" s="298"/>
      <c r="D121" s="298"/>
      <c r="E121" s="298"/>
    </row>
    <row r="122" spans="1:5">
      <c r="A122" s="302" t="s">
        <v>98</v>
      </c>
      <c r="B122" s="302" t="s">
        <v>85</v>
      </c>
      <c r="C122" s="302" t="s">
        <v>86</v>
      </c>
      <c r="E122" s="298"/>
    </row>
    <row r="123" spans="1:5" ht="30" customHeight="1">
      <c r="A123" s="322" t="s">
        <v>166</v>
      </c>
      <c r="B123" s="180">
        <v>37.729999999999997</v>
      </c>
      <c r="C123" s="321">
        <v>670.54</v>
      </c>
      <c r="E123" s="298"/>
    </row>
    <row r="124" spans="1:5">
      <c r="A124" s="308" t="s">
        <v>100</v>
      </c>
      <c r="B124" s="320">
        <f>SUM(B123:B123)</f>
        <v>37.729999999999997</v>
      </c>
      <c r="C124" s="320">
        <f>SUM(C123:C123)</f>
        <v>670.54</v>
      </c>
      <c r="E124" s="298"/>
    </row>
    <row r="125" spans="1:5">
      <c r="A125" s="297"/>
      <c r="B125" s="298"/>
      <c r="C125" s="298"/>
      <c r="D125" s="298"/>
      <c r="E125" s="298"/>
    </row>
    <row r="126" spans="1:5">
      <c r="A126" s="297"/>
      <c r="B126" s="298"/>
      <c r="C126" s="298"/>
      <c r="D126" s="298"/>
      <c r="E126" s="298"/>
    </row>
    <row r="127" spans="1:5">
      <c r="A127" s="111" t="s">
        <v>145</v>
      </c>
      <c r="B127" s="298"/>
      <c r="C127" s="298"/>
      <c r="D127" s="298"/>
      <c r="E127" s="298"/>
    </row>
    <row r="128" spans="1:5">
      <c r="A128" s="297"/>
      <c r="B128" s="298"/>
      <c r="C128" s="298"/>
      <c r="D128" s="298"/>
      <c r="E128" s="298"/>
    </row>
    <row r="129" spans="1:4">
      <c r="A129" s="352" t="s">
        <v>202</v>
      </c>
      <c r="B129" s="362"/>
      <c r="C129" s="362"/>
      <c r="D129" s="362"/>
    </row>
    <row r="130" spans="1:4">
      <c r="A130" s="362"/>
      <c r="B130" s="362"/>
      <c r="C130" s="362"/>
      <c r="D130" s="362"/>
    </row>
    <row r="131" spans="1:4">
      <c r="A131" s="362"/>
      <c r="B131" s="362"/>
      <c r="C131" s="362"/>
      <c r="D131" s="362"/>
    </row>
    <row r="132" spans="1:4">
      <c r="A132" s="362"/>
      <c r="B132" s="362"/>
      <c r="C132" s="362"/>
      <c r="D132" s="362"/>
    </row>
    <row r="133" spans="1:4">
      <c r="A133" s="362"/>
      <c r="B133" s="362"/>
      <c r="C133" s="362"/>
      <c r="D133" s="362"/>
    </row>
  </sheetData>
  <mergeCells count="40">
    <mergeCell ref="A129:D133"/>
    <mergeCell ref="A13:G13"/>
    <mergeCell ref="A2:G2"/>
    <mergeCell ref="A3:G3"/>
    <mergeCell ref="A5:G5"/>
    <mergeCell ref="A46:G46"/>
    <mergeCell ref="A60:F60"/>
    <mergeCell ref="A32:G33"/>
    <mergeCell ref="A15:G15"/>
    <mergeCell ref="A16:G17"/>
    <mergeCell ref="A18:G19"/>
    <mergeCell ref="A20:G21"/>
    <mergeCell ref="A22:G22"/>
    <mergeCell ref="A23:G25"/>
    <mergeCell ref="A26:G26"/>
    <mergeCell ref="A29:G29"/>
    <mergeCell ref="A30:G30"/>
    <mergeCell ref="A31:G31"/>
    <mergeCell ref="A41:G41"/>
    <mergeCell ref="A14:G14"/>
    <mergeCell ref="A6:G7"/>
    <mergeCell ref="A8:G8"/>
    <mergeCell ref="A9:G10"/>
    <mergeCell ref="A11:G12"/>
    <mergeCell ref="A27:G28"/>
    <mergeCell ref="A64:F64"/>
    <mergeCell ref="A103:E104"/>
    <mergeCell ref="B106:D106"/>
    <mergeCell ref="A76:B76"/>
    <mergeCell ref="A66:E66"/>
    <mergeCell ref="A67:F67"/>
    <mergeCell ref="A61:F63"/>
    <mergeCell ref="A35:G35"/>
    <mergeCell ref="A36:G37"/>
    <mergeCell ref="A38:G38"/>
    <mergeCell ref="A39:G40"/>
    <mergeCell ref="A42:G42"/>
    <mergeCell ref="A43:G43"/>
    <mergeCell ref="A44:G44"/>
    <mergeCell ref="A45:XFD45"/>
  </mergeCells>
  <hyperlinks>
    <hyperlink ref="A114" location="'11'!A1" display="Ver Cuadro" xr:uid="{00000000-0004-0000-0A00-000000000000}"/>
  </hyperlink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O8"/>
  <sheetViews>
    <sheetView showGridLines="0" zoomScale="85" zoomScaleNormal="85" workbookViewId="0">
      <pane ySplit="4" topLeftCell="A5" activePane="bottomLeft" state="frozen"/>
      <selection pane="bottomLeft" activeCell="D13" sqref="D13"/>
    </sheetView>
  </sheetViews>
  <sheetFormatPr baseColWidth="10" defaultRowHeight="16.5"/>
  <cols>
    <col min="1" max="1" width="26" style="19" customWidth="1"/>
    <col min="2" max="2" width="58.28515625" style="19" bestFit="1" customWidth="1"/>
    <col min="3" max="3" width="12.140625" style="19" bestFit="1" customWidth="1"/>
    <col min="4" max="4" width="16.28515625" style="19" bestFit="1" customWidth="1"/>
    <col min="5" max="5" width="13.140625" style="19" bestFit="1" customWidth="1"/>
    <col min="6" max="6" width="19.5703125" style="19" bestFit="1" customWidth="1"/>
    <col min="7" max="7" width="21" style="19" bestFit="1" customWidth="1"/>
    <col min="8" max="8" width="13.140625" style="19" bestFit="1" customWidth="1"/>
    <col min="9" max="9" width="13.28515625" style="19" customWidth="1"/>
    <col min="10" max="10" width="15.85546875" style="19" bestFit="1" customWidth="1"/>
    <col min="11" max="11" width="16.28515625" style="19" bestFit="1" customWidth="1"/>
    <col min="12" max="12" width="11.7109375" style="19" customWidth="1"/>
    <col min="13" max="16384" width="11.42578125" style="19"/>
  </cols>
  <sheetData>
    <row r="1" spans="1:15" ht="21" customHeight="1">
      <c r="A1" s="55" t="s">
        <v>123</v>
      </c>
    </row>
    <row r="2" spans="1:15" ht="21" customHeight="1">
      <c r="A2" s="367" t="str">
        <f>+"COMPOSICIÓN DE LAS INVERSIONES DEL FONDO MUTUO INCOME PCO  USD CORRESPONDIENTE AL  "&amp;UPPER(TEXT(INDICE!O3,"DD \D\E MMMM \D\E YYYY"))</f>
        <v>COMPOSICIÓN DE LAS INVERSIONES DEL FONDO MUTUO INCOME PCO  USD CORRESPONDIENTE AL  31 DE DICIEMBRE DE 2024</v>
      </c>
      <c r="B2" s="368"/>
      <c r="C2" s="368"/>
      <c r="D2" s="368"/>
      <c r="E2" s="368"/>
      <c r="F2" s="368"/>
      <c r="G2" s="368"/>
      <c r="H2" s="368"/>
      <c r="I2" s="368"/>
      <c r="J2" s="368"/>
      <c r="K2" s="368"/>
      <c r="L2" s="368"/>
      <c r="M2" s="368"/>
      <c r="N2" s="368"/>
      <c r="O2" s="368"/>
    </row>
    <row r="4" spans="1:15" ht="86.25" customHeight="1">
      <c r="A4" s="54" t="s">
        <v>124</v>
      </c>
      <c r="B4" s="54" t="s">
        <v>125</v>
      </c>
      <c r="C4" s="54" t="s">
        <v>129</v>
      </c>
      <c r="D4" s="54" t="s">
        <v>130</v>
      </c>
      <c r="E4" s="54" t="s">
        <v>131</v>
      </c>
      <c r="F4" s="54" t="s">
        <v>126</v>
      </c>
      <c r="G4" s="54" t="s">
        <v>132</v>
      </c>
      <c r="H4" s="54" t="s">
        <v>127</v>
      </c>
      <c r="I4" s="54" t="s">
        <v>133</v>
      </c>
      <c r="J4" s="54" t="s">
        <v>134</v>
      </c>
      <c r="K4" s="54" t="s">
        <v>135</v>
      </c>
      <c r="L4" s="54" t="s">
        <v>136</v>
      </c>
      <c r="M4" s="54" t="s">
        <v>137</v>
      </c>
      <c r="N4" s="54" t="s">
        <v>138</v>
      </c>
      <c r="O4" s="54" t="s">
        <v>139</v>
      </c>
    </row>
    <row r="5" spans="1:15">
      <c r="A5" s="51" t="s">
        <v>153</v>
      </c>
      <c r="B5" s="51" t="s">
        <v>154</v>
      </c>
      <c r="C5" s="323" t="s">
        <v>155</v>
      </c>
      <c r="D5" s="51" t="s">
        <v>156</v>
      </c>
      <c r="E5" s="324">
        <v>44496</v>
      </c>
      <c r="F5" s="323" t="s">
        <v>203</v>
      </c>
      <c r="G5" s="51" t="s">
        <v>157</v>
      </c>
      <c r="H5" s="57">
        <v>78026.81</v>
      </c>
      <c r="I5" s="57">
        <v>78026.81</v>
      </c>
      <c r="J5" s="57">
        <v>78026.81</v>
      </c>
      <c r="K5" s="57" t="s">
        <v>158</v>
      </c>
      <c r="L5" s="56">
        <v>0</v>
      </c>
      <c r="M5" s="56">
        <v>1</v>
      </c>
      <c r="N5" s="56">
        <f>J5/C8</f>
        <v>0.9441933053092334</v>
      </c>
      <c r="O5" s="56">
        <f>N5</f>
        <v>0.9441933053092334</v>
      </c>
    </row>
    <row r="6" spans="1:15">
      <c r="A6" s="364" t="s">
        <v>128</v>
      </c>
      <c r="B6" s="364"/>
      <c r="C6" s="364"/>
      <c r="D6" s="364"/>
      <c r="E6" s="364"/>
      <c r="F6" s="364"/>
      <c r="G6" s="364"/>
      <c r="H6" s="364"/>
      <c r="I6" s="365"/>
      <c r="J6" s="53">
        <f>SUM(J5:J5)</f>
        <v>78026.81</v>
      </c>
      <c r="K6" s="366"/>
      <c r="L6" s="364"/>
      <c r="M6" s="364"/>
      <c r="N6" s="364"/>
      <c r="O6" s="365"/>
    </row>
    <row r="8" spans="1:15">
      <c r="A8" s="50" t="str">
        <f>+"PATRIMONIO DEL FONDO AL "&amp;UPPER(TEXT(INDICE!O3,"DD \D\E MMMM \D\E YYYY"))</f>
        <v>PATRIMONIO DEL FONDO AL 31 DE DICIEMBRE DE 2024</v>
      </c>
      <c r="B8" s="25"/>
      <c r="C8" s="52">
        <f>'4'!$E$14</f>
        <v>82638.596949641986</v>
      </c>
    </row>
  </sheetData>
  <mergeCells count="3">
    <mergeCell ref="A6:I6"/>
    <mergeCell ref="K6:O6"/>
    <mergeCell ref="A2:O2"/>
  </mergeCells>
  <pageMargins left="0.7" right="0.7" top="0.75" bottom="0.75" header="0.3" footer="0.3"/>
  <pageSetup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3.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iYYtUz/gQkxtNf7LLgk0pFhr7zLGCHu+cIxwFlXCjhI=</DigestValue>
    </Reference>
    <Reference Type="http://www.w3.org/2000/09/xmldsig#Object" URI="#idOfficeObject">
      <DigestMethod Algorithm="http://www.w3.org/2001/04/xmlenc#sha256"/>
      <DigestValue>KvKSA6MpjnXWkk1W/4b4PLJagbMtDv9zAlT2+cLG7+Q=</DigestValue>
    </Reference>
    <Reference Type="http://uri.etsi.org/01903#SignedProperties" URI="#idSignedProperties">
      <Transforms>
        <Transform Algorithm="http://www.w3.org/TR/2001/REC-xml-c14n-20010315"/>
      </Transforms>
      <DigestMethod Algorithm="http://www.w3.org/2001/04/xmlenc#sha256"/>
      <DigestValue>jQ+5gpxNfn4DlqVAV167QMUkJIkq5SxCn33qzAOJG8I=</DigestValue>
    </Reference>
    <Reference Type="http://www.w3.org/2000/09/xmldsig#Object" URI="#idValidSigLnImg">
      <DigestMethod Algorithm="http://www.w3.org/2001/04/xmlenc#sha256"/>
      <DigestValue>wXF/nUr05VVO6v4P+vwRYl9b8JH1VNFZCdKkDyNrIHc=</DigestValue>
    </Reference>
    <Reference Type="http://www.w3.org/2000/09/xmldsig#Object" URI="#idInvalidSigLnImg">
      <DigestMethod Algorithm="http://www.w3.org/2001/04/xmlenc#sha256"/>
      <DigestValue>0up0vWep8icK6VTY3SW8gMqtwYIMyGOawMe2MQkt4I0=</DigestValue>
    </Reference>
  </SignedInfo>
  <SignatureValue>18ZOqTK07EMYpLLdfHO2Sis0v3Vl0WGcbCwVcKvFsO3KPCumHH0XLITZZHWGLVJUNXOkKrqV1EVo
n1qDYLZWm9wnQBfpxTIjtv19xZU13d9UxVLI22DGW+e1eEG+hpnXyR0luourMqd4GfLoswJoCizE
EP/E1MGf1DI9QJIInQqrJ++CGKpmtHy5kHapUOfexLsFgvyHYNNWZQivNidUsRbGTaZP2X7LqETD
1H5c6YnXq/Xl5TNMEHwAPK1qGEMuagEtEXez4vSg5yOYDZDaA6o2suIQbb7F9TSrNfAIOtcuybd+
aLVwCBBRB3uPnEjjjEjKxD8M/3c1g5LCyC1pNA==</SignatureValue>
  <KeyInfo>
    <X509Data>
      <X509Certificate>MIIIfDCCBmSgAwIBAgIIX2Ir7PDAn1cwDQYJKoZIhvcNAQELBQAwWjEaMBgGA1UEAwwRQ0EtRE9DVU1FTlRBIFMuQS4xFjAUBgNVBAUTDVJVQzgwMDUwMTcyLTExFzAVBgNVBAoMDkRPQ1VNRU5UQSBTLkEuMQswCQYDVQQGEwJQWTAeFw0yMzA1MTExNDI1MDBaFw0yNTA1MTAxNDI1MDBaMIGxMR8wHQYDVQQDDBZGRURFUklDTyBDQUxMSVpPIFBFQ0NJMRIwEAYDVQQFEwlDSTIwMzQ2NjExETAPBgNVBCoMCEZFREVSSUNPMRYwFAYDVQQEDA1DQUxMSVpPIFBFQ0NJMQswCQYDVQQLDAJGMjE1MDMGA1UECgwsQ0VSVElGSUNBRE8gQ1VBTElGSUNBRE8gREUgRklSTUEgRUxFQ1RST05JQ0ExCzAJBgNVBAYTAlBZMIIBIjANBgkqhkiG9w0BAQEFAAOCAQ8AMIIBCgKCAQEA5J17CPO0sWGYBYevlPbO9+V57lZ+CB+oPOSqOjeVBgcoMtbwA9Be27b7vJao8S3odDAN0lDl/zigyDOWtNf9eruzP/vgS9eObcLPV9cL0ZkCp92qs8nQ5RXaLGzhLxTh58YY/6KIdfh0j1aS7KkP4iwum3hWI7IbLAq/BXkFQ6XeXNOeJQtb4J6m8G/ZaDE1tnUMNf6WyesFhqYBrSd4HFbbVN+f3mXFYTlGXaBfTdHuABo9kA6/LuhXAMauhQEp6FxP2pkMhD0lYbuw8Zm32725fWMjLLY24WaAj1/mYfBMwHDJ6lFFOq5wJrbDdMDhRO3t169W3P2XXHyPXHuSQ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ZmNhbGxpem9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lgAK435unJxaeymX+7jJrw94454wDgYDVR0PAQH/BAQDAgXgMA0GCSqGSIb3DQEBCwUAA4ICAQBcxFwg0fGrwloajDFQaS3reVKTGwutOI5HZ2TbVq9Xo0t4wUkx2i46+jcpqIQHW9abDNaeEQIe1bj7XwV0b2rg91231XotXiYi7kR4JmNc9/ympoXhjqLAeY4heStXMnX7545c8tWEDdozjcJji/b5kywn+vW9BJzjpIV5yV/K/RMT2XinLi2Z+yE8UnReDHsOBmFDZe3JLu7vW9+yYUtD0myfxy2MGSEQdRVdGPwHfQ7Jf3f+RZ2wz+VokNDOob3PgqnkU24IWZTtJDHTt4LCxZRwR3X1RQUStvGiXJY/Kd7xOswgAZfTl4X5tabLnEB5oK86Yg9nsBHK8zr3n3jx4WYDEWod8y5w/zpRm7M25/9g9kx9nNvOLqxfULzYHZ9JduZ0hR4YW8O/hQEeX6KcFRTvYPlj1JJod4gGV6NcUGA2jiL+8oso/ae0X4/q9jt3GEAfBKY2vvEOJlBr6KbZW7fTZpS9DMY1K1mtv1tEMfOq0OIOwjZkJS1Ug0Ddu6RMm1ZNPP3Avf/ZAtCvM/VP29HFZrYw0M1Awyw63u+dMjP1uBCRuWoj7aDm1xEIF7kIrUuTXRSOg7r/O5zQ4fwsNqjqRONbpDwcbaExrmN1TlYOy/i61YwZfxSICYOfFg3lO1fuNBCygoIhJZU1JxlG5UfWcp/yK8OgnqPAQXy22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dasyj24FQyf48g6cTuKsz3GSGSjFUpiD2yFd9fdEhNM=</DigestValue>
      </Reference>
      <Reference URI="/xl/calcChain.xml?ContentType=application/vnd.openxmlformats-officedocument.spreadsheetml.calcChain+xml">
        <DigestMethod Algorithm="http://www.w3.org/2001/04/xmlenc#sha256"/>
        <DigestValue>7AEk0m4sJx9E28iPZEgBlS/Tw4CxTsSNQNNUy+KzFmQ=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iiMq3eLKLTsYpqptwc7q2+ShpPoC2KuC1jxuXvb7OUQ=</DigestValue>
      </Reference>
      <Reference URI="/xl/drawings/vmlDrawing1.vml?ContentType=application/vnd.openxmlformats-officedocument.vmlDrawing">
        <DigestMethod Algorithm="http://www.w3.org/2001/04/xmlenc#sha256"/>
        <DigestValue>5XjWYwx8Y4unq8Klg5+45ElHft0natDmOpHRg/TuKX0=</DigestValue>
      </Reference>
      <Reference URI="/xl/media/image1.png?ContentType=image/png">
        <DigestMethod Algorithm="http://www.w3.org/2001/04/xmlenc#sha256"/>
        <DigestValue>NHTz7HcPSE0NhIguUsxZpPD1jSHv70JrO0tF1ZPPuzc=</DigestValue>
      </Reference>
      <Reference URI="/xl/media/image2.emf?ContentType=image/x-emf">
        <DigestMethod Algorithm="http://www.w3.org/2001/04/xmlenc#sha256"/>
        <DigestValue>+yJGpiBt6DQhZJj2N/jgk6/CVYa91Q0dI0XMvKA62zM=</DigestValue>
      </Reference>
      <Reference URI="/xl/media/image3.emf?ContentType=image/x-emf">
        <DigestMethod Algorithm="http://www.w3.org/2001/04/xmlenc#sha256"/>
        <DigestValue>yvw+K6bNEJyjudxtDybnuLeBmMNdwXU8Pkpbo3I2zIo=</DigestValue>
      </Reference>
      <Reference URI="/xl/media/image4.emf?ContentType=image/x-emf">
        <DigestMethod Algorithm="http://www.w3.org/2001/04/xmlenc#sha256"/>
        <DigestValue>9yGVBnsNfMx/8bFVLQ8Z8XMIPuLXMp3idjlz8G4rJmo=</DigestValue>
      </Reference>
      <Reference URI="/xl/media/image5.emf?ContentType=image/x-emf">
        <DigestMethod Algorithm="http://www.w3.org/2001/04/xmlenc#sha256"/>
        <DigestValue>qu1M1AnXXFrcYUBZILFXDsU/Iq4JBwM6Svs205VLUBs=</DigestValue>
      </Reference>
      <Reference URI="/xl/printerSettings/printerSettings1.bin?ContentType=application/vnd.openxmlformats-officedocument.spreadsheetml.printerSettings">
        <DigestMethod Algorithm="http://www.w3.org/2001/04/xmlenc#sha256"/>
        <DigestValue>/E2xUnaKVvQhybBMAm8SzdIUH7GTLxtcurIpY3UIOPM=</DigestValue>
      </Reference>
      <Reference URI="/xl/printerSettings/printerSettings2.bin?ContentType=application/vnd.openxmlformats-officedocument.spreadsheetml.printerSettings">
        <DigestMethod Algorithm="http://www.w3.org/2001/04/xmlenc#sha256"/>
        <DigestValue>N+rTbim2KeZls9z0LD8rcfDns5hdkeKTqigBCeMY0qI=</DigestValue>
      </Reference>
      <Reference URI="/xl/printerSettings/printerSettings3.bin?ContentType=application/vnd.openxmlformats-officedocument.spreadsheetml.printerSettings">
        <DigestMethod Algorithm="http://www.w3.org/2001/04/xmlenc#sha256"/>
        <DigestValue>1A8Sv75PoR5w9l1EWT2fMlwjczFLedlXXYsZTgN3g4U=</DigestValue>
      </Reference>
      <Reference URI="/xl/printerSettings/printerSettings4.bin?ContentType=application/vnd.openxmlformats-officedocument.spreadsheetml.printerSettings">
        <DigestMethod Algorithm="http://www.w3.org/2001/04/xmlenc#sha256"/>
        <DigestValue>/E2xUnaKVvQhybBMAm8SzdIUH7GTLxtcurIpY3UIOPM=</DigestValue>
      </Reference>
      <Reference URI="/xl/printerSettings/printerSettings5.bin?ContentType=application/vnd.openxmlformats-officedocument.spreadsheetml.printerSettings">
        <DigestMethod Algorithm="http://www.w3.org/2001/04/xmlenc#sha256"/>
        <DigestValue>7GYT6xYT9JdTElbmHudXfqlSTrL6oER/eEyKSe87jUI=</DigestValue>
      </Reference>
      <Reference URI="/xl/printerSettings/printerSettings6.bin?ContentType=application/vnd.openxmlformats-officedocument.spreadsheetml.printerSettings">
        <DigestMethod Algorithm="http://www.w3.org/2001/04/xmlenc#sha256"/>
        <DigestValue>dQty6h4y3OjaBO679MIWuMByZpg6RKGw7ezGcnYUuw0=</DigestValue>
      </Reference>
      <Reference URI="/xl/printerSettings/printerSettings7.bin?ContentType=application/vnd.openxmlformats-officedocument.spreadsheetml.printerSettings">
        <DigestMethod Algorithm="http://www.w3.org/2001/04/xmlenc#sha256"/>
        <DigestValue>Cfw0083YUx4+c//A9/5+RCOR/iKtsVeQiYxZH4bhzc8=</DigestValue>
      </Reference>
      <Reference URI="/xl/printerSettings/printerSettings8.bin?ContentType=application/vnd.openxmlformats-officedocument.spreadsheetml.printerSettings">
        <DigestMethod Algorithm="http://www.w3.org/2001/04/xmlenc#sha256"/>
        <DigestValue>5zZ7T6LEsJabjAQHWhL4CNTP34ZZUv59o6AxrnRmNk4=</DigestValue>
      </Reference>
      <Reference URI="/xl/sharedStrings.xml?ContentType=application/vnd.openxmlformats-officedocument.spreadsheetml.sharedStrings+xml">
        <DigestMethod Algorithm="http://www.w3.org/2001/04/xmlenc#sha256"/>
        <DigestValue>KxGpEnDspf/YBX87y+wkZms2y34T7M2rzwf/w3eCRpI=</DigestValue>
      </Reference>
      <Reference URI="/xl/styles.xml?ContentType=application/vnd.openxmlformats-officedocument.spreadsheetml.styles+xml">
        <DigestMethod Algorithm="http://www.w3.org/2001/04/xmlenc#sha256"/>
        <DigestValue>1JuRvS67fqfUYz+yxKbobTCrhv5OjUu2cbLKI92tYNo=</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+2d2WArlf+G+bsAe+JPKhE2W7ENTpMDQcWKIErbl+UY=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iPnZvt2ZqIwubNrRQPDZ23OCLiXoG4e265TQGwLYphc=</DigestValue>
      </Reference>
      <Reference URI="/xl/worksheets/sheet10.xml?ContentType=application/vnd.openxmlformats-officedocument.spreadsheetml.worksheet+xml">
        <DigestMethod Algorithm="http://www.w3.org/2001/04/xmlenc#sha256"/>
        <DigestValue>N2yttAXrZKcxfTzgGoyFIpB1s7qOrI+Bwc1zALSaDes=</DigestValue>
      </Reference>
      <Reference URI="/xl/worksheets/sheet11.xml?ContentType=application/vnd.openxmlformats-officedocument.spreadsheetml.worksheet+xml">
        <DigestMethod Algorithm="http://www.w3.org/2001/04/xmlenc#sha256"/>
        <DigestValue>v1LgzUkH2flJk6OkGKmyULr3cVCdrBiZb0YZG0kvgZE=</DigestValue>
      </Reference>
      <Reference URI="/xl/worksheets/sheet2.xml?ContentType=application/vnd.openxmlformats-officedocument.spreadsheetml.worksheet+xml">
        <DigestMethod Algorithm="http://www.w3.org/2001/04/xmlenc#sha256"/>
        <DigestValue>AXB7xvrxNfV7b2uekgLGUDgCTqNKZiDBTSbpsEP3IuE=</DigestValue>
      </Reference>
      <Reference URI="/xl/worksheets/sheet3.xml?ContentType=application/vnd.openxmlformats-officedocument.spreadsheetml.worksheet+xml">
        <DigestMethod Algorithm="http://www.w3.org/2001/04/xmlenc#sha256"/>
        <DigestValue>JIqWnoF54XMbgUuqpZP3qtamHHFg7uvydM61Jif86uQ=</DigestValue>
      </Reference>
      <Reference URI="/xl/worksheets/sheet4.xml?ContentType=application/vnd.openxmlformats-officedocument.spreadsheetml.worksheet+xml">
        <DigestMethod Algorithm="http://www.w3.org/2001/04/xmlenc#sha256"/>
        <DigestValue>EySINmNgGrrko+bj4AsSRXQiEb2bY80sH3sCbda38y0=</DigestValue>
      </Reference>
      <Reference URI="/xl/worksheets/sheet5.xml?ContentType=application/vnd.openxmlformats-officedocument.spreadsheetml.worksheet+xml">
        <DigestMethod Algorithm="http://www.w3.org/2001/04/xmlenc#sha256"/>
        <DigestValue>uXsFIvcEj/oMEHwT8WpiqbsIatp8z/+wF62PV25pKSs=</DigestValue>
      </Reference>
      <Reference URI="/xl/worksheets/sheet6.xml?ContentType=application/vnd.openxmlformats-officedocument.spreadsheetml.worksheet+xml">
        <DigestMethod Algorithm="http://www.w3.org/2001/04/xmlenc#sha256"/>
        <DigestValue>xiubrMCvHgdZv2aWq6CfWqsSLYMHw2IMingm3AJHUfQ=</DigestValue>
      </Reference>
      <Reference URI="/xl/worksheets/sheet7.xml?ContentType=application/vnd.openxmlformats-officedocument.spreadsheetml.worksheet+xml">
        <DigestMethod Algorithm="http://www.w3.org/2001/04/xmlenc#sha256"/>
        <DigestValue>Jbs8U0tn/x8hWPMv2bKTxrr4hSzs9IQrvlenCTPRDlg=</DigestValue>
      </Reference>
      <Reference URI="/xl/worksheets/sheet8.xml?ContentType=application/vnd.openxmlformats-officedocument.spreadsheetml.worksheet+xml">
        <DigestMethod Algorithm="http://www.w3.org/2001/04/xmlenc#sha256"/>
        <DigestValue>bX5MEGImsOD/QRjJ1LPkPMuChc9bNI4paHHxqYH2Es4=</DigestValue>
      </Reference>
      <Reference URI="/xl/worksheets/sheet9.xml?ContentType=application/vnd.openxmlformats-officedocument.spreadsheetml.worksheet+xml">
        <DigestMethod Algorithm="http://www.w3.org/2001/04/xmlenc#sha256"/>
        <DigestValue>2OXdYEKEQNOQjI+6e3Is10oaXMoJpF3qOaltEA4iRVI=</DigestValue>
      </Reference>
    </Manifest>
    <SignatureProperties>
      <SignatureProperty Id="idSignatureTime" Target="#idPackageSignature">
        <mdssi:SignatureTime xmlns:mdssi="http://schemas.openxmlformats.org/package/2006/digital-signature">
          <mdssi:Format>YYYY-MM-DDThh:mm:ssTZD</mdssi:Format>
          <mdssi:Value>2025-04-23T15:56:02Z</mdssi:Value>
        </mdssi:SignatureTime>
      </SignatureProperty>
    </SignatureProperties>
  </Object>
  <Object Id="idOfficeObject">
    <SignatureProperties>
      <SignatureProperty Id="idOfficeV1Details" Target="#idPackageSignature">
        <SignatureInfoV1 xmlns="http://schemas.microsoft.com/office/2006/digsig">
          <SetupID>{C3A2E006-9BA3-40BB-B335-A96FD84BFA37}</SetupID>
          <SignatureText>Federico CALLIZO PECCI</SignatureText>
          <SignatureImage/>
          <SignatureComments/>
          <WindowsVersion>10.0</WindowsVersion>
          <OfficeVersion>16.0.18623/26</OfficeVersion>
          <ApplicationVersion>16.0.18623</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2025-04-23T15:56:02Z</xd:SigningTime>
          <xd:SigningCertificate>
            <xd:Cert>
              <xd:CertDigest>
                <DigestMethod Algorithm="http://www.w3.org/2001/04/xmlenc#sha256"/>
                <DigestValue>aXji2+cY21krBTdQyi18BlMUQx448zwZ/FazSHuwLPA=</DigestValue>
              </xd:CertDigest>
              <xd:IssuerSerial>
                <X509IssuerName>C=PY, O=DOCUMENTA S.A., SERIALNUMBER=RUC80050172-1, CN=CA-DOCUMENTA S.A.</X509IssuerName>
                <X509SerialNumber>6873104277972229975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2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gAzAC8ANA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Kws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MDAGAAAAAwAAAAQAAAAJAAAABgAAAAcAAAAHAAAAAwAAAAcAAAAHAAAABAAAAAMAAAADAAAABgAAAAYAAAAIAAAABgAAAAcAAAADAAAABwAAAAkAAAADAAAABwAAAAcAAAAFAAAABQAAAAMAAAAGAAAACQAAAAMAAAAGAAAABgAAAAcAAAAHAAAAAwAAABYAAAAMAAAAAAAAACUAAAAMAAAAAgAAAA4AAAAUAAAAAAAAABAAAAAUAAAA</Object>
  <Object Id="idInvalidSigLnImg">AQAAAGwAAAAAAAAAAAAAAP8AAAB/AAAAAAAAAAAAAADrEQAA/AgAACBFTUYAAAEASCE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cDoGAAAAAwAAAAQAAAAJAAAABgAAAAcAAAAHAAAAAwAAAAcAAAAHAAAABAAAAAMAAAADAAAABgAAAAYAAAAIAAAABgAAAAcAAAADAAAABwAAAAkAAAADAAAABwAAAAcAAAAFAAAABQAAAAMAAAAGAAAACQAAAAMAAAAGAAAABgAAAAcAAAAHAAAAA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rM/ey1GkVxeEIrINZSKMQy0KQALs3DLtDdZqynjKrGg=</DigestValue>
    </Reference>
    <Reference Type="http://www.w3.org/2000/09/xmldsig#Object" URI="#idOfficeObject">
      <DigestMethod Algorithm="http://www.w3.org/2001/04/xmlenc#sha256"/>
      <DigestValue>Q+vCzdVuRJ0qRC5B05ugxhW5kzNaq0MqUofArkrOQ8Q=</DigestValue>
    </Reference>
    <Reference Type="http://uri.etsi.org/01903#SignedProperties" URI="#idSignedProperties">
      <Transforms>
        <Transform Algorithm="http://www.w3.org/TR/2001/REC-xml-c14n-20010315"/>
      </Transforms>
      <DigestMethod Algorithm="http://www.w3.org/2001/04/xmlenc#sha256"/>
      <DigestValue>O+amwxyz85rLJwaezOhWVLpaOb1rxvVEQVNHZtlYrQU=</DigestValue>
    </Reference>
    <Reference Type="http://www.w3.org/2000/09/xmldsig#Object" URI="#idValidSigLnImg">
      <DigestMethod Algorithm="http://www.w3.org/2001/04/xmlenc#sha256"/>
      <DigestValue>E1+Dmg5MwM3liW7RcDV1UAhE4P7h0j6ZUpS/zAVmUMM=</DigestValue>
    </Reference>
    <Reference Type="http://www.w3.org/2000/09/xmldsig#Object" URI="#idInvalidSigLnImg">
      <DigestMethod Algorithm="http://www.w3.org/2001/04/xmlenc#sha256"/>
      <DigestValue>RiGhJxCKDzedTCIKbVP6cwOzKuUmE8vceiiVqme6hzA=</DigestValue>
    </Reference>
  </SignedInfo>
  <SignatureValue>cnC2qTmnRmOQ0LqBaMtXTJnTfJTmOjuij52DIduoZj9BxgKEkJFZbSy8JbFEobdd1fvMe588qnxs
WbGWpSh/lXFMe5NVJ0dYIet84bXR6+4Bvl0G6yWdJRtZ5kMJHNDYaqnW6doDH5hBg+njdiksp3gV
dCbXc7Y6xZ4Xi2WZTsH9SPjjh5iDxiEVgEUepZsdcwwI4SVuGI8Ndj8Sc4UDZ1zfZHqqbsH59FBk
3X7fTaAwt+Dw4pqMZkg3lQv+/cnCG5gTNogg8S+wVyZnWYKZEz0eP+ZWIHFErw6+A5d/vfI12Slr
ieIVVdtmz7DO95XY1Z+2LzFAuN5Q/nRY3YO1xg==</SignatureValue>
  <KeyInfo>
    <X509Data>
      <X509Certificate>MIIIhjCCBm6gAwIBAgIISYhNdtcu9HAwDQYJKoZIhvcNAQELBQAwWjEaMBgGA1UEAwwRQ0EtRE9DVU1FTlRBIFMuQS4xFjAUBgNVBAUTDVJVQzgwMDUwMTcyLTExFzAVBgNVBAoMDkRPQ1VNRU5UQSBTLkEuMQswCQYDVQQGEwJQWTAeFw0yMzA5MjExOTEzMDBaFw0yNTA5MjAxOTEzMDBaMIG8MSUwIwYDVQQDDBxNQVJJQSBBR1VTVElOQSBHQVJDSUEgQUdVSUFSMREwDwYDVQQFEwhDSTMyODI2NDEXMBUGA1UEKgwOTUFSSUEgQUdVU1RJTkExFjAUBgNVBAQMDUdBUkNJQSBBR1VJQVIxCzAJBgNVBAsMAkYyMTUwMwYDVQQKDCxDRVJUSUZJQ0FETyBDVUFMSUZJQ0FETyBERSBGSVJNQSBFTEVDVFJPTklDQTELMAkGA1UEBhMCUFkwggEiMA0GCSqGSIb3DQEBAQUAA4IBDwAwggEKAoIBAQDG7SGCogoUlQUFEWDTyNKC3uMhSQEx/Y06NPlfclVlq0Hn7a49h+Gebu3Q53mStG2kwVdXx/U9uDVG4Lsr2OlmAnxGfU0mwt/eK/E3g9aWHynDznl+J7dpl1CWVSW65NLFSu/7BrjQ3Zy2p8hSeh1Hi/f3POawbFQ1DJzwxw1DUU1x2k75VZK3AimdVj0x75eL9FP/mPZ5yNHrsTLJ8s9H7Vsh4h6udW84QiFqiwvAfYJNtAyLubAoj9OEodmP7Z6+vFAy5LJR6I3UrO393CPDn8eeC9vINi1DEThgvkt87jx2PKVu/HSN5kq+HG8izrH4DIWHMkSuAs9AcY70dt2V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tZ2FyY2lhYWd1aWFy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LvdLZAPFFymfqU0gc+hZscr2BvRMA4GA1UdDwEB/wQEAwIF4DANBgkqhkiG9w0BAQsFAAOCAgEAgvODbuaEVUzL2R6Oi4W9TZ73Zn0moHuN45UNmLHoxsybvZ1vYXnkCAv1CriZapf1TAikxnjhPlyblydn0TGHayU27eDZUXc6YwNDG2asXNnepgjL6WpKBZfGBTIyS7P2UfMoTL5vL6rjBLfZS2z7XofXPo5pNFcr0g0w7HJ1m2uk/uK0ztf+bZfKupp0YL7jqgEAANTa0F72GhupFM38588XwSl3LvH6KzM60hp32JQVUmSMwPtk+7VpZ9dwoqe7amJSxro2QHF5fRVmO6bdFM9X8fA18ttf9/gSnu+N0dXAWyGmlu47qC8IjcrOLqtWKxq0kGOhuD5W5A71l9FFCa4s8IROFKPcYNCgzz5yyuhNGGzAKov0QffMxF5tZNAyaI7hMmWOBoYwRVn86nJBXAZfzZmzdlY1sZQDH3/DLS1jET4WRSrEMm1KCK3jsxxK9l5knqjkQgvFCovNpqBywZqYZmlhNvr6mBtJHWryIIk9Iq0bnb+KHYUqsOixEEIGGLAdPsR4YOWwG9HFIukDz9llYmDmPMrQ4SSR30AnVuIbHynLogn83weBd3nDYABNDm+a4FyBMtBKc+9pHAxK8R0EGbsnkgdpojDWjmIapnvbV6L7ofFJ+I1n+u7E21w4LmkMMYit1WqPB8H1dtbX4EA6pHXFQlEpZNcyLXwiOW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dasyj24FQyf48g6cTuKsz3GSGSjFUpiD2yFd9fdEhNM=</DigestValue>
      </Reference>
      <Reference URI="/xl/calcChain.xml?ContentType=application/vnd.openxmlformats-officedocument.spreadsheetml.calcChain+xml">
        <DigestMethod Algorithm="http://www.w3.org/2001/04/xmlenc#sha256"/>
        <DigestValue>7AEk0m4sJx9E28iPZEgBlS/Tw4CxTsSNQNNUy+KzFmQ=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iiMq3eLKLTsYpqptwc7q2+ShpPoC2KuC1jxuXvb7OUQ=</DigestValue>
      </Reference>
      <Reference URI="/xl/drawings/vmlDrawing1.vml?ContentType=application/vnd.openxmlformats-officedocument.vmlDrawing">
        <DigestMethod Algorithm="http://www.w3.org/2001/04/xmlenc#sha256"/>
        <DigestValue>5XjWYwx8Y4unq8Klg5+45ElHft0natDmOpHRg/TuKX0=</DigestValue>
      </Reference>
      <Reference URI="/xl/media/image1.png?ContentType=image/png">
        <DigestMethod Algorithm="http://www.w3.org/2001/04/xmlenc#sha256"/>
        <DigestValue>NHTz7HcPSE0NhIguUsxZpPD1jSHv70JrO0tF1ZPPuzc=</DigestValue>
      </Reference>
      <Reference URI="/xl/media/image2.emf?ContentType=image/x-emf">
        <DigestMethod Algorithm="http://www.w3.org/2001/04/xmlenc#sha256"/>
        <DigestValue>+yJGpiBt6DQhZJj2N/jgk6/CVYa91Q0dI0XMvKA62zM=</DigestValue>
      </Reference>
      <Reference URI="/xl/media/image3.emf?ContentType=image/x-emf">
        <DigestMethod Algorithm="http://www.w3.org/2001/04/xmlenc#sha256"/>
        <DigestValue>yvw+K6bNEJyjudxtDybnuLeBmMNdwXU8Pkpbo3I2zIo=</DigestValue>
      </Reference>
      <Reference URI="/xl/media/image4.emf?ContentType=image/x-emf">
        <DigestMethod Algorithm="http://www.w3.org/2001/04/xmlenc#sha256"/>
        <DigestValue>9yGVBnsNfMx/8bFVLQ8Z8XMIPuLXMp3idjlz8G4rJmo=</DigestValue>
      </Reference>
      <Reference URI="/xl/media/image5.emf?ContentType=image/x-emf">
        <DigestMethod Algorithm="http://www.w3.org/2001/04/xmlenc#sha256"/>
        <DigestValue>qu1M1AnXXFrcYUBZILFXDsU/Iq4JBwM6Svs205VLUBs=</DigestValue>
      </Reference>
      <Reference URI="/xl/printerSettings/printerSettings1.bin?ContentType=application/vnd.openxmlformats-officedocument.spreadsheetml.printerSettings">
        <DigestMethod Algorithm="http://www.w3.org/2001/04/xmlenc#sha256"/>
        <DigestValue>/E2xUnaKVvQhybBMAm8SzdIUH7GTLxtcurIpY3UIOPM=</DigestValue>
      </Reference>
      <Reference URI="/xl/printerSettings/printerSettings2.bin?ContentType=application/vnd.openxmlformats-officedocument.spreadsheetml.printerSettings">
        <DigestMethod Algorithm="http://www.w3.org/2001/04/xmlenc#sha256"/>
        <DigestValue>N+rTbim2KeZls9z0LD8rcfDns5hdkeKTqigBCeMY0qI=</DigestValue>
      </Reference>
      <Reference URI="/xl/printerSettings/printerSettings3.bin?ContentType=application/vnd.openxmlformats-officedocument.spreadsheetml.printerSettings">
        <DigestMethod Algorithm="http://www.w3.org/2001/04/xmlenc#sha256"/>
        <DigestValue>1A8Sv75PoR5w9l1EWT2fMlwjczFLedlXXYsZTgN3g4U=</DigestValue>
      </Reference>
      <Reference URI="/xl/printerSettings/printerSettings4.bin?ContentType=application/vnd.openxmlformats-officedocument.spreadsheetml.printerSettings">
        <DigestMethod Algorithm="http://www.w3.org/2001/04/xmlenc#sha256"/>
        <DigestValue>/E2xUnaKVvQhybBMAm8SzdIUH7GTLxtcurIpY3UIOPM=</DigestValue>
      </Reference>
      <Reference URI="/xl/printerSettings/printerSettings5.bin?ContentType=application/vnd.openxmlformats-officedocument.spreadsheetml.printerSettings">
        <DigestMethod Algorithm="http://www.w3.org/2001/04/xmlenc#sha256"/>
        <DigestValue>7GYT6xYT9JdTElbmHudXfqlSTrL6oER/eEyKSe87jUI=</DigestValue>
      </Reference>
      <Reference URI="/xl/printerSettings/printerSettings6.bin?ContentType=application/vnd.openxmlformats-officedocument.spreadsheetml.printerSettings">
        <DigestMethod Algorithm="http://www.w3.org/2001/04/xmlenc#sha256"/>
        <DigestValue>dQty6h4y3OjaBO679MIWuMByZpg6RKGw7ezGcnYUuw0=</DigestValue>
      </Reference>
      <Reference URI="/xl/printerSettings/printerSettings7.bin?ContentType=application/vnd.openxmlformats-officedocument.spreadsheetml.printerSettings">
        <DigestMethod Algorithm="http://www.w3.org/2001/04/xmlenc#sha256"/>
        <DigestValue>Cfw0083YUx4+c//A9/5+RCOR/iKtsVeQiYxZH4bhzc8=</DigestValue>
      </Reference>
      <Reference URI="/xl/printerSettings/printerSettings8.bin?ContentType=application/vnd.openxmlformats-officedocument.spreadsheetml.printerSettings">
        <DigestMethod Algorithm="http://www.w3.org/2001/04/xmlenc#sha256"/>
        <DigestValue>5zZ7T6LEsJabjAQHWhL4CNTP34ZZUv59o6AxrnRmNk4=</DigestValue>
      </Reference>
      <Reference URI="/xl/sharedStrings.xml?ContentType=application/vnd.openxmlformats-officedocument.spreadsheetml.sharedStrings+xml">
        <DigestMethod Algorithm="http://www.w3.org/2001/04/xmlenc#sha256"/>
        <DigestValue>KxGpEnDspf/YBX87y+wkZms2y34T7M2rzwf/w3eCRpI=</DigestValue>
      </Reference>
      <Reference URI="/xl/styles.xml?ContentType=application/vnd.openxmlformats-officedocument.spreadsheetml.styles+xml">
        <DigestMethod Algorithm="http://www.w3.org/2001/04/xmlenc#sha256"/>
        <DigestValue>1JuRvS67fqfUYz+yxKbobTCrhv5OjUu2cbLKI92tYNo=</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+2d2WArlf+G+bsAe+JPKhE2W7ENTpMDQcWKIErbl+UY=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iPnZvt2ZqIwubNrRQPDZ23OCLiXoG4e265TQGwLYphc=</DigestValue>
      </Reference>
      <Reference URI="/xl/worksheets/sheet10.xml?ContentType=application/vnd.openxmlformats-officedocument.spreadsheetml.worksheet+xml">
        <DigestMethod Algorithm="http://www.w3.org/2001/04/xmlenc#sha256"/>
        <DigestValue>N2yttAXrZKcxfTzgGoyFIpB1s7qOrI+Bwc1zALSaDes=</DigestValue>
      </Reference>
      <Reference URI="/xl/worksheets/sheet11.xml?ContentType=application/vnd.openxmlformats-officedocument.spreadsheetml.worksheet+xml">
        <DigestMethod Algorithm="http://www.w3.org/2001/04/xmlenc#sha256"/>
        <DigestValue>v1LgzUkH2flJk6OkGKmyULr3cVCdrBiZb0YZG0kvgZE=</DigestValue>
      </Reference>
      <Reference URI="/xl/worksheets/sheet2.xml?ContentType=application/vnd.openxmlformats-officedocument.spreadsheetml.worksheet+xml">
        <DigestMethod Algorithm="http://www.w3.org/2001/04/xmlenc#sha256"/>
        <DigestValue>AXB7xvrxNfV7b2uekgLGUDgCTqNKZiDBTSbpsEP3IuE=</DigestValue>
      </Reference>
      <Reference URI="/xl/worksheets/sheet3.xml?ContentType=application/vnd.openxmlformats-officedocument.spreadsheetml.worksheet+xml">
        <DigestMethod Algorithm="http://www.w3.org/2001/04/xmlenc#sha256"/>
        <DigestValue>JIqWnoF54XMbgUuqpZP3qtamHHFg7uvydM61Jif86uQ=</DigestValue>
      </Reference>
      <Reference URI="/xl/worksheets/sheet4.xml?ContentType=application/vnd.openxmlformats-officedocument.spreadsheetml.worksheet+xml">
        <DigestMethod Algorithm="http://www.w3.org/2001/04/xmlenc#sha256"/>
        <DigestValue>EySINmNgGrrko+bj4AsSRXQiEb2bY80sH3sCbda38y0=</DigestValue>
      </Reference>
      <Reference URI="/xl/worksheets/sheet5.xml?ContentType=application/vnd.openxmlformats-officedocument.spreadsheetml.worksheet+xml">
        <DigestMethod Algorithm="http://www.w3.org/2001/04/xmlenc#sha256"/>
        <DigestValue>uXsFIvcEj/oMEHwT8WpiqbsIatp8z/+wF62PV25pKSs=</DigestValue>
      </Reference>
      <Reference URI="/xl/worksheets/sheet6.xml?ContentType=application/vnd.openxmlformats-officedocument.spreadsheetml.worksheet+xml">
        <DigestMethod Algorithm="http://www.w3.org/2001/04/xmlenc#sha256"/>
        <DigestValue>xiubrMCvHgdZv2aWq6CfWqsSLYMHw2IMingm3AJHUfQ=</DigestValue>
      </Reference>
      <Reference URI="/xl/worksheets/sheet7.xml?ContentType=application/vnd.openxmlformats-officedocument.spreadsheetml.worksheet+xml">
        <DigestMethod Algorithm="http://www.w3.org/2001/04/xmlenc#sha256"/>
        <DigestValue>Jbs8U0tn/x8hWPMv2bKTxrr4hSzs9IQrvlenCTPRDlg=</DigestValue>
      </Reference>
      <Reference URI="/xl/worksheets/sheet8.xml?ContentType=application/vnd.openxmlformats-officedocument.spreadsheetml.worksheet+xml">
        <DigestMethod Algorithm="http://www.w3.org/2001/04/xmlenc#sha256"/>
        <DigestValue>bX5MEGImsOD/QRjJ1LPkPMuChc9bNI4paHHxqYH2Es4=</DigestValue>
      </Reference>
      <Reference URI="/xl/worksheets/sheet9.xml?ContentType=application/vnd.openxmlformats-officedocument.spreadsheetml.worksheet+xml">
        <DigestMethod Algorithm="http://www.w3.org/2001/04/xmlenc#sha256"/>
        <DigestValue>2OXdYEKEQNOQjI+6e3Is10oaXMoJpF3qOaltEA4iRVI=</DigestValue>
      </Reference>
    </Manifest>
    <SignatureProperties>
      <SignatureProperty Id="idSignatureTime" Target="#idPackageSignature">
        <mdssi:SignatureTime xmlns:mdssi="http://schemas.openxmlformats.org/package/2006/digital-signature">
          <mdssi:Format>YYYY-MM-DDThh:mm:ssTZD</mdssi:Format>
          <mdssi:Value>2025-04-23T16:07:19Z</mdssi:Value>
        </mdssi:SignatureTime>
      </SignatureProperty>
    </SignatureProperties>
  </Object>
  <Object Id="idOfficeObject">
    <SignatureProperties>
      <SignatureProperty Id="idOfficeV1Details" Target="#idPackageSignature">
        <SignatureInfoV1 xmlns="http://schemas.microsoft.com/office/2006/digsig">
          <SetupID>{192CF306-5960-4956-8443-597E599E4495}</SetupID>
          <SignatureText>Agustina Garcia</SignatureText>
          <SignatureImage/>
          <SignatureComments/>
          <WindowsVersion>10.0</WindowsVersion>
          <OfficeVersion>16.0.18623/26</OfficeVersion>
          <ApplicationVersion>16.0.18623</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2025-04-23T16:07:19Z</xd:SigningTime>
          <xd:SigningCertificate>
            <xd:Cert>
              <xd:CertDigest>
                <DigestMethod Algorithm="http://www.w3.org/2001/04/xmlenc#sha256"/>
                <DigestValue>K1G4obbItPpA/lo8TvY/D1bqacgwEuEg0qadXDvD/xc=</DigestValue>
              </xd:CertDigest>
              <xd:IssuerSerial>
                <X509IssuerName>C=PY, O=DOCUMENTA S.A., SERIALNUMBER=RUC80050172-1, CN=CA-DOCUMENTA S.A.</X509IssuerName>
                <X509SerialNumber>5298570134413046896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YBAAB/AAAAAAAAAAAAAABpEgAA/AgAACBFTUYAAAEA7BsAAKoAAAAGAAAAAAAAAAAAAAAAAAAAgAcAADgEAABYAQAAwgAAAAAAAAAAAAAAAAAAAMA/BQDQ9QIACgAAABAAAAAAAAAAAAAAAEsAAAAQAAAAAAAAAAUAAAAeAAAAGAAAAAAAAAAAAAAABwEAAIAAAAAnAAAAGAAAAAEAAAAAAAAAAAAAAAAAAAAlAAAADAAAAAEAAABMAAAAZAAAAAAAAAAAAAAABgEAAH8AAAAAAAAAAAAAAAc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BwEAAIAAAAAhAPAAAAAAAAAAAAAAAIA/AAAAAAAAAAAAAIA/AAAAAAAAAAAAAAAAAAAAAAAAAAAAAAAAAAAAAAAAAAAlAAAADAAAAAAAAIAoAAAADAAAAAEAAAAnAAAAGAAAAAEAAAAAAAAA8PDwAAAAAAAlAAAADAAAAAEAAABMAAAAZAAAAAAAAAAAAAAABgEAAH8AAAAAAAAAAAAAAAcBAACAAAAAIQDwAAAAAAAAAAAAAACAPwAAAAAAAAAAAACAPwAAAAAAAAAAAAAAAAAAAAAAAAAAAAAAAAAAAAAAAAAAJQAAAAwAAAAAAACAKAAAAAwAAAABAAAAJwAAABgAAAABAAAAAAAAAPDw8AAAAAAAJQAAAAwAAAABAAAATAAAAGQAAAAAAAAAAAAAAAYBAAB/AAAAAAAAAAAAAAAHAQAAgAAAACEA8AAAAAAAAAAAAAAAgD8AAAAAAAAAAAAAgD8AAAAAAAAAAAAAAAAAAAAAAAAAAAAAAAAAAAAAAAAAACUAAAAMAAAAAAAAgCgAAAAMAAAAAQAAACcAAAAYAAAAAQAAAAAAAADw8PAAAAAAACUAAAAMAAAAAQAAAEwAAABkAAAAAAAAAAAAAAAGAQAAfwAAAAAAAAAAAAAABwEAAIAAAAAhAPAAAAAAAAAAAAAAAIA/AAAAAAAAAAAAAIA/AAAAAAAAAAAAAAAAAAAAAAAAAAAAAAAAAAAAAAAAAAAlAAAADAAAAAAAAIAoAAAADAAAAAEAAAAnAAAAGAAAAAEAAAAAAAAA////AAAAAAAlAAAADAAAAAEAAABMAAAAZAAAAAAAAAAAAAAABgEAAH8AAAAAAAAAAAAAAAcBAACAAAAAIQDwAAAAAAAAAAAAAACAPwAAAAAAAAAAAACAPwAAAAAAAAAAAAAAAAAAAAAAAAAAAAAAAAAAAAAAAAAAJQAAAAwAAAAAAACAKAAAAAwAAAABAAAAJwAAABgAAAABAAAAAAAAAP///wAAAAAAJQAAAAwAAAABAAAATAAAAGQAAAAAAAAAAAAAAAY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gAzAC8ANAAvADIAMAAyADUAAAAGAAAABgAAAAQAAAAGAAAABAAAAAYAAAAGAAAABgAAAAYAAABLAAAAQAAAADAAAAAFAAAAIAAAAAEAAAABAAAAEAAAAAAAAAAAAAAABwEAAIAAAAAAAAAAAAAAAAc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gAAABIAAAAJQAAAAwAAAAEAAAAVAAAAKgAAAAqAAAAMwAAAJYAAABHAAAAAQAAAFVVj0EmtI9BKgAAADMAAAAPAAAATAAAAAAAAAAAAAAAAAAAAP//////////bAAAAEEAZwB1AHMAdABpAG4AYQAgAEcAYQByAGMAaQBhAAAACgAAAAkAAAAJAAAABwAAAAUAAAAEAAAACQAAAAgAAAAEAAAACwAAAAgAAAAGAAAABwAAAAQAAAAIAAAASwAAAEAAAAAwAAAABQAAACAAAAABAAAAAQAAABAAAAAAAAAAAAAAAAcBAACAAAAAAAAAAAAAAAAHAQAAgAAAACUAAAAMAAAAAgAAACcAAAAYAAAABQAAAAAAAAD///8AAAAAACUAAAAMAAAABQAAAEwAAABkAAAAAAAAAFAAAAAGAQAAfAAAAAAAAABQAAAABwEAAC0AAAAhAPAAAAAAAAAAAAAAAIA/AAAAAAAAAAAAAIA/AAAAAAAAAAAAAAAAAAAAAAAAAAAAAAAAAAAAAAAAAAAlAAAADAAAAAAAAIAoAAAADAAAAAUAAAAnAAAAGAAAAAUAAAAAAAAA////AAAAAAAlAAAADAAAAAUAAABMAAAAZAAAAAkAAABQAAAA/QAAAFwAAAAJAAAAUAAAAPUAAAANAAAAIQDwAAAAAAAAAAAAAACAPwAAAAAAAAAAAACAPwAAAAAAAAAAAAAAAAAAAAAAAAAAAAAAAAAAAAAAAAAAJQAAAAwAAAAAAACAKAAAAAwAAAAFAAAAJQAAAAwAAAABAAAAGAAAAAwAAAAAAAAAEgAAAAwAAAABAAAAHgAAABgAAAAJAAAAUAAAAP4AAABdAAAAJQAAAAwAAAABAAAAVAAAAPQAAAAKAAAAUAAAAJ8AAABcAAAAAQAAAFVVj0EmtI9BCgAAAFAAAAAcAAAATAAAAAAAAAAAAAAAAAAAAP//////////hAAAAE0AYQByAGkAYQAgAEEAZwB1AHMAdABpAG4AYQAgAEEAZwB1AGkAYQByACAARwBhAHIAYwBpAGEACgAAAAYAAAAEAAAAAwAAAAYAAAADAAAABwAAAAcAAAAHAAAABQAAAAQAAAADAAAABwAAAAYAAAADAAAABwAAAAcAAAAHAAAAAwAAAAYAAAAEAAAAAwAAAAgAAAAGAAAABAAAAAUAAAADAAAABgAAAEsAAABAAAAAMAAAAAUAAAAgAAAAAQAAAAEAAAAQAAAAAAAAAAAAAAAHAQAAgAAAAAAAAAAAAAAABwEAAIAAAAAlAAAADAAAAAIAAAAnAAAAGAAAAAUAAAAAAAAA////AAAAAAAlAAAADAAAAAUAAABMAAAAZAAAAAkAAABgAAAA/QAAAGwAAAAJAAAAYAAAAPUAAAANAAAAIQDwAAAAAAAAAAAAAACAPwAAAAAAAAAAAACAPwAAAAAAAAAAAAAAAAAAAAAAAAAAAAAAAAAAAAAAAAAAJQAAAAwAAAAAAACAKAAAAAwAAAAFAAAAJQAAAAwAAAABAAAAGAAAAAwAAAAAAAAAEgAAAAwAAAABAAAAHgAAABgAAAAJAAAAYAAAAP4AAABtAAAAJQAAAAwAAAABAAAAVAAAAHwAAAAKAAAAYAAAADoAAABsAAAAAQAAAFVVj0EmtI9BCgAAAGAAAAAIAAAATAAAAAAAAAAAAAAAAAAAAP//////////XAAAAEMAbwBuAHQAYQBkAG8AcgAHAAAABwAAAAcAAAAEAAAABgAAAAcAAAAHAAAABAAAAEsAAABAAAAAMAAAAAUAAAAgAAAAAQAAAAEAAAAQAAAAAAAAAAAAAAAHAQAAgAAAAAAAAAAAAAAABwEAAIAAAAAlAAAADAAAAAIAAAAnAAAAGAAAAAUAAAAAAAAA////AAAAAAAlAAAADAAAAAUAAABMAAAAZAAAAAkAAABwAAAA/QAAAHwAAAAJAAAAcAAAAPUAAAANAAAAIQDwAAAAAAAAAAAAAACAPwAAAAAAAAAAAACAPwAAAAAAAAAAAAAAAAAAAAAAAAAAAAAAAAAAAAAAAAAAJQAAAAwAAAAAAACAKAAAAAwAAAAFAAAAJQAAAAwAAAABAAAAGAAAAAwAAAAAAAAAEgAAAAwAAAABAAAAFgAAAAwAAAAAAAAAVAAAAEQBAAAKAAAAcAAAAPwAAAB8AAAAAQAAAFVVj0EmtI9BCgAAAHAAAAApAAAATAAAAAQAAAAJAAAAcAAAAP4AAAB9AAAAoAAAAEYAaQByAG0AYQBkAG8AIABwAG8AcgA6ACAATQBBAFIASQBBACAAQQBHAFUAUwBUAEkATgBBACAARwBBAFIAQwBJAEEAIABBAEcAVQBJAEEAUgAAAAYAAAADAAAABAAAAAkAAAAGAAAABwAAAAcAAAADAAAABwAAAAcAAAAEAAAAAwAAAAMAAAAKAAAABwAAAAcAAAADAAAABwAAAAMAAAAHAAAACAAAAAgAAAAGAAAABQAAAAMAAAAIAAAABwAAAAMAAAAIAAAABwAAAAcAAAAHAAAAAwAAAAcAAAADAAAABwAAAAgAAAAIAAAAAwAAAAcAAAAHAAAAFgAAAAwAAAAAAAAAJQAAAAwAAAACAAAADgAAABQAAAAAAAAAEAAAABQAAAA=</Object>
  <Object Id="idInvalidSigLnImg">AQAAAGwAAAAAAAAAAAAAAAYBAAB/AAAAAAAAAAAAAABpEgAA/AgAACBFTUYAAAEAXCEAALEAAAAGAAAAAAAAAAAAAAAAAAAAgAcAADgEAABYAQAAwgAAAAAAAAAAAAAAAAAAAMA/BQDQ9QIACgAAABAAAAAAAAAAAAAAAEsAAAAQAAAAAAAAAAUAAAAeAAAAGAAAAAAAAAAAAAAABwEAAIAAAAAnAAAAGAAAAAEAAAAAAAAAAAAAAAAAAAAlAAAADAAAAAEAAABMAAAAZAAAAAAAAAAAAAAABgEAAH8AAAAAAAAAAAAAAAc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BwEAAIAAAAAhAPAAAAAAAAAAAAAAAIA/AAAAAAAAAAAAAIA/AAAAAAAAAAAAAAAAAAAAAAAAAAAAAAAAAAAAAAAAAAAlAAAADAAAAAAAAIAoAAAADAAAAAEAAAAnAAAAGAAAAAEAAAAAAAAA8PDwAAAAAAAlAAAADAAAAAEAAABMAAAAZAAAAAAAAAAAAAAABgEAAH8AAAAAAAAAAAAAAAcBAACAAAAAIQDwAAAAAAAAAAAAAACAPwAAAAAAAAAAAACAPwAAAAAAAAAAAAAAAAAAAAAAAAAAAAAAAAAAAAAAAAAAJQAAAAwAAAAAAACAKAAAAAwAAAABAAAAJwAAABgAAAABAAAAAAAAAPDw8AAAAAAAJQAAAAwAAAABAAAATAAAAGQAAAAAAAAAAAAAAAYBAAB/AAAAAAAAAAAAAAAHAQAAgAAAACEA8AAAAAAAAAAAAAAAgD8AAAAAAAAAAAAAgD8AAAAAAAAAAAAAAAAAAAAAAAAAAAAAAAAAAAAAAAAAACUAAAAMAAAAAAAAgCgAAAAMAAAAAQAAACcAAAAYAAAAAQAAAAAAAADw8PAAAAAAACUAAAAMAAAAAQAAAEwAAABkAAAAAAAAAAAAAAAGAQAAfwAAAAAAAAAAAAAABwEAAIAAAAAhAPAAAAAAAAAAAAAAAIA/AAAAAAAAAAAAAIA/AAAAAAAAAAAAAAAAAAAAAAAAAAAAAAAAAAAAAAAAAAAlAAAADAAAAAAAAIAoAAAADAAAAAEAAAAnAAAAGAAAAAEAAAAAAAAA////AAAAAAAlAAAADAAAAAEAAABMAAAAZAAAAAAAAAAAAAAABgEAAH8AAAAAAAAAAAAAAAcBAACAAAAAIQDwAAAAAAAAAAAAAACAPwAAAAAAAAAAAACAPwAAAAAAAAAAAAAAAAAAAAAAAAAAAAAAAAAAAAAAAAAAJQAAAAwAAAAAAACAKAAAAAwAAAABAAAAJwAAABgAAAABAAAAAAAAAP///wAAAAAAJQAAAAwAAAABAAAATAAAAGQAAAAAAAAAAAAAAAY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BwEAAIAAAAAAAAAAAAAAAAc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gAAABIAAAAJQAAAAwAAAAEAAAAVAAAAKgAAAAqAAAAMwAAAJYAAABHAAAAAQAAAFVVj0EmtI9BKgAAADMAAAAPAAAATAAAAAAAAAAAAAAAAAAAAP//////////bAAAAEEAZwB1AHMAdABpAG4AYQAgAEcAYQByAGMAaQBhAAAACgAAAAkAAAAJAAAABwAAAAUAAAAEAAAACQAAAAgAAAAEAAAACwAAAAgAAAAGAAAABwAAAAQAAAAIAAAASwAAAEAAAAAwAAAABQAAACAAAAABAAAAAQAAABAAAAAAAAAAAAAAAAcBAACAAAAAAAAAAAAAAAAHAQAAgAAAACUAAAAMAAAAAgAAACcAAAAYAAAABQAAAAAAAAD///8AAAAAACUAAAAMAAAABQAAAEwAAABkAAAAAAAAAFAAAAAGAQAAfAAAAAAAAABQAAAABwEAAC0AAAAhAPAAAAAAAAAAAAAAAIA/AAAAAAAAAAAAAIA/AAAAAAAAAAAAAAAAAAAAAAAAAAAAAAAAAAAAAAAAAAAlAAAADAAAAAAAAIAoAAAADAAAAAUAAAAnAAAAGAAAAAUAAAAAAAAA////AAAAAAAlAAAADAAAAAUAAABMAAAAZAAAAAkAAABQAAAA/QAAAFwAAAAJAAAAUAAAAPUAAAANAAAAIQDwAAAAAAAAAAAAAACAPwAAAAAAAAAAAACAPwAAAAAAAAAAAAAAAAAAAAAAAAAAAAAAAAAAAAAAAAAAJQAAAAwAAAAAAACAKAAAAAwAAAAFAAAAJQAAAAwAAAABAAAAGAAAAAwAAAAAAAAAEgAAAAwAAAABAAAAHgAAABgAAAAJAAAAUAAAAP4AAABdAAAAJQAAAAwAAAABAAAAVAAAAPQAAAAKAAAAUAAAAJ8AAABcAAAAAQAAAFVVj0EmtI9BCgAAAFAAAAAcAAAATAAAAAAAAAAAAAAAAAAAAP//////////hAAAAE0AYQByAGkAYQAgAEEAZwB1AHMAdABpAG4AYQAgAEEAZwB1AGkAYQByACAARwBhAHIAYwBpAGEACgAAAAYAAAAEAAAAAwAAAAYAAAADAAAABwAAAAcAAAAHAAAABQAAAAQAAAADAAAABwAAAAYAAAADAAAABwAAAAcAAAAHAAAAAwAAAAYAAAAEAAAAAwAAAAgAAAAGAAAABAAAAAUAAAADAAAABgAAAEsAAABAAAAAMAAAAAUAAAAgAAAAAQAAAAEAAAAQAAAAAAAAAAAAAAAHAQAAgAAAAAAAAAAAAAAABwEAAIAAAAAlAAAADAAAAAIAAAAnAAAAGAAAAAUAAAAAAAAA////AAAAAAAlAAAADAAAAAUAAABMAAAAZAAAAAkAAABgAAAA/QAAAGwAAAAJAAAAYAAAAPUAAAANAAAAIQDwAAAAAAAAAAAAAACAPwAAAAAAAAAAAACAPwAAAAAAAAAAAAAAAAAAAAAAAAAAAAAAAAAAAAAAAAAAJQAAAAwAAAAAAACAKAAAAAwAAAAFAAAAJQAAAAwAAAABAAAAGAAAAAwAAAAAAAAAEgAAAAwAAAABAAAAHgAAABgAAAAJAAAAYAAAAP4AAABtAAAAJQAAAAwAAAABAAAAVAAAAHwAAAAKAAAAYAAAADoAAABsAAAAAQAAAFVVj0EmtI9BCgAAAGAAAAAIAAAATAAAAAAAAAAAAAAAAAAAAP//////////XAAAAEMAbwBuAHQAYQBkAG8AcgAHAAAABwAAAAcAAAAEAAAABgAAAAcAAAAHAAAABAAAAEsAAABAAAAAMAAAAAUAAAAgAAAAAQAAAAEAAAAQAAAAAAAAAAAAAAAHAQAAgAAAAAAAAAAAAAAABwEAAIAAAAAlAAAADAAAAAIAAAAnAAAAGAAAAAUAAAAAAAAA////AAAAAAAlAAAADAAAAAUAAABMAAAAZAAAAAkAAABwAAAA/QAAAHwAAAAJAAAAcAAAAPUAAAANAAAAIQDwAAAAAAAAAAAAAACAPwAAAAAAAAAAAACAPwAAAAAAAAAAAAAAAAAAAAAAAAAAAAAAAAAAAAAAAAAAJQAAAAwAAAAAAACAKAAAAAwAAAAFAAAAJQAAAAwAAAABAAAAGAAAAAwAAAAAAAAAEgAAAAwAAAABAAAAFgAAAAwAAAAAAAAAVAAAAEQBAAAKAAAAcAAAAPwAAAB8AAAAAQAAAFVVj0EmtI9BCgAAAHAAAAApAAAATAAAAAQAAAAJAAAAcAAAAP4AAAB9AAAAoAAAAEYAaQByAG0AYQBkAG8AIABwAG8AcgA6ACAATQBBAFIASQBBACAAQQBHAFUAUwBUAEkATgBBACAARwBBAFIAQwBJAEEAIABBAEcAVQBJAEEAUgAAAAYAAAADAAAABAAAAAkAAAAGAAAABwAAAAcAAAADAAAABwAAAAcAAAAEAAAAAwAAAAMAAAAKAAAABwAAAAcAAAADAAAABwAAAAMAAAAHAAAACAAAAAgAAAAGAAAABQAAAAMAAAAIAAAABwAAAAMAAAAIAAAABwAAAAcAAAAHAAAAAwAAAAcAAAADAAAABwAAAAgAAAAIAAAAAwAAAAc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ZmG8za3WDWxMRoMgfeUjnjXZwZ/5OLrHwvyeNnsrULjv4y1m0msyPtH1NN6dE/JbQNrp4bgDaM28
AjmZhsVzEQ==</DigestValue>
    </Reference>
    <Reference Type="http://www.w3.org/2000/09/xmldsig#Object" URI="#idOfficeObject">
      <DigestMethod Algorithm="http://www.w3.org/2001/04/xmlenc#sha512"/>
      <DigestValue>Ez4UXub7jEUl0OmC9oVRK3YuGQEcCAaZLcZLEsFTwfTSfOL8wvAs9W+1SQEB4rnmQbr0HN+4ZpCP
YFASY1cBsw==</DigestValue>
    </Reference>
    <Reference Type="http://uri.etsi.org/01903#SignedProperties" URI="#idSignedProperties">
      <Transforms>
        <Transform Algorithm="http://www.w3.org/TR/2001/REC-xml-c14n-20010315"/>
      </Transforms>
      <DigestMethod Algorithm="http://www.w3.org/2001/04/xmlenc#sha512"/>
      <DigestValue>kT/d2mI/xNHp6T3x9hSG57GhhEj56GQJvHumuJOVIqcgMrxSmCrRFZTtCncnRK5ub7mxsAMHfTBe
2G2qZdbyPw==</DigestValue>
    </Reference>
    <Reference Type="http://www.w3.org/2000/09/xmldsig#Object" URI="#idValidSigLnImg">
      <DigestMethod Algorithm="http://www.w3.org/2001/04/xmlenc#sha512"/>
      <DigestValue>J+Hu2di0vxl2nA4QCxYaRz6oCGNoNfsf7PRSYpsk5oJj0qQWs4FeY/59Z1DzyFiaseLeW8++QZY6
snlZH9x0Iw==</DigestValue>
    </Reference>
    <Reference Type="http://www.w3.org/2000/09/xmldsig#Object" URI="#idInvalidSigLnImg">
      <DigestMethod Algorithm="http://www.w3.org/2001/04/xmlenc#sha512"/>
      <DigestValue>i80WiLFv24ZddvnVu47j9ViD4/c0pIKbcO6CklVMJDzP+i2PcTE5XQcoUr7d7KXPlZzUiofzK/0A
sJN/mtFeRw==</DigestValue>
    </Reference>
  </SignedInfo>
  <SignatureValue>gjOcLMm+o0c1UGwJWbnLy5USudbOf+XKV8d/2Vxp3frET+THpsi77owd7Lvdhf2r2ACKCV+CwdOx
OKONNrIPsFecTx4vBRVx1wZcCHcrOBsyP4RwJkisJZn9Hc3NTdAwMRiNNoY8rg4tBs0u2qOvhGnW
kkS1DlVyridSkJmCd3th2yNVMdy0A95o+2yBfjKIf/SaF3yDLFTZ6+PVHmITia/KH4SiAOvLlfjs
hyMZMa7LT2BOT1Nc33Frmkarl7z1LoncSj+kqSDv6UiaahBfixh6k13XSzDzFbqDPhp8O2IExBie
elTepdQn3VAoltuRJppk5XP/6Fg9iszcs/SYbQ==</SignatureValue>
  <KeyInfo>
    <X509Data>
      <X509Certificate>MIIHuTCCBaGgAwIBAgIQebkPsC9r7JpNWG2vcHEqNzANBgkqhkiG9w0BAQ0FADCBhTELMAkGA1UEBhMCUFkxDTALBgNVBAoTBElDUFAxODA2BgNVBAsTL1ByZXN0YWRvciBDdWFsaWZpY2FkbyBkZSBTZXJ2aWNpb3MgZGUgQ29uZmlhbnphMRUwEwYDVQQDEwxDT0RFMTAwIFMuQS4xFjAUBgNVBAUTDVJVQzgwMDgwNjEwLTcwHhcNMjQwNjI4MTQwMTA0WhcNMjYwNjI4MTQwMTA0WjCBxjELMAkGA1UEBhMCUFkxNjA0BgNVBAoMLUNFUlRJRklDQURPIENVQUxJRklDQURPIERFIEZJUk1BIEVMRUNUUsOTTklDQTELMAkGA1UECxMCRjIxGzAZBgNVBAQTElBFU1NPTEFOSSBSSVFVRUxNRTEWMBQGA1UEKhMNRkFCSU8gTUFSQ0VMTzEpMCcGA1UEAxMgRkFCSU8gTUFSQ0VMTyBQRVNTT0xBTkkgUklRVUVMTUUxEjAQBgNVBAUTCUNJMjYzNzcwNjCCASIwDQYJKoZIhvcNAQEBBQADggEPADCCAQoCggEBALypZKjSdpmJ1N7r4Q9//v8n39G0eiX9yL+dJmU0d7htpZ9etHmClCPdnc6RzkYiqImZJZoEq7Y58Dxd8sQBtOQi+Xpopu5/LgiSvs/UexQl+qc82f6XVrR0UWGO5CFnAfAfeRk7JA38GiSn1YE5zN+mrp3vqez+iIM8Lyh46mVtX/tQUdNeByXDK6LRyxKsW8SqI0AjuZV6GFuOea40WTqsVn65jqUp6wWlPpR+pl7Q1XkaBP59xbMr5qES79JHzZhOKBqJglFO1zS5vWogyqBuxAEs0/kZntPPvJk32oyn/XpBJ8qFWRZvUfC7tuzf7fvAk9mKSDrTCJRdWPpF8gECAwEAAaOCAuAwggLcMAwGA1UdEwEB/wQCMAAwHQYDVR0OBBYEFIfjMg0+ybO3HxKdDAIDmN61R4a5MB8GA1UdIwQYMBaAFL41VGJoYOcm0zHBX5ex4vZkzgf1MA4GA1UdDwEB/wQEAwIF4DBXBgNVHREEUDBOgR9GQUJJTy5QRVNTT0xBTklASFBBVURJVE9SRVMuQ09N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fPU1OxCZzAaI0R1XxkWNNPCZbLPAHvncuJyHRxPx7OrdZWT9msBhjAfyju1UffKz0VFhyZRQqXtVLE5J3aN2umcqxzSfuhYVgcWObYwrJWTnxlIIx4H7taFCeotoXziycUBbTiFOuCxC9QBT86WPpfc0sZbak5V3cLLvzS+i6yXgqJJTuFV3mwD4FV5FUknsI+or0ddhVqiDWWYGRLDEgcv6ic0r3hvquNB6yhzc7S6res5RZXsqmAskLOIL0bRcKzAIOmnOd7ZRUJNIFqXTCeW3wXXfKZOsJDxOUJ49K1GARqLCTGFzDLaFhwGZkkW7h4sasTPmoto5O3K4AFXzixtz0kCIfypOTUIsSqCEgI4ddGOVGQQjrN+ACSvUgL9lGkdIg/2W2L+wGNNHvU1c3BySTl+7gm6b/Xg5RtiXtD01ZVhUBF1AzadGHf2Lq5zgqMiKyh5ZQMEbSYeOGxeUU8X3oU4F+O7ca9ARa6IM9iatU7Yy02MHgslAWX7HZNymEWZFYnt9ur81+Nfqxu3NjZeiN0vdVcTrBnoWb/+EP9jiAVD+oViGAgvusXwBiy6dr2QXRmHkEnhiTW8OuQTgC7cXcIUae3knCcbzstvNM+K2ih/95Mw6oSojpXOULpwVw4If02mQB+L6uGqfGE4pkRezOhlZu1lDIsxa73pvU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Transform>
          <Transform Algorithm="http://www.w3.org/TR/2001/REC-xml-c14n-20010315"/>
        </Transforms>
        <DigestMethod Algorithm="http://www.w3.org/2001/04/xmlenc#sha512"/>
        <DigestValue>AepLJC9Cm+WE7ECISBzUvhxdVB5u5GSNDW5YlaDxka/A17PC9eEQ3TtUT3buQ+/lF/tJ6qovSKgMNuDzG/R9ng==</DigestValue>
      </Reference>
      <Reference URI="/xl/calcChain.xml?ContentType=application/vnd.openxmlformats-officedocument.spreadsheetml.calcChain+xml">
        <DigestMethod Algorithm="http://www.w3.org/2001/04/xmlenc#sha512"/>
        <DigestValue>rykD/Db2wVHJZUE1YMHumhwzXmhB6CvrOUTtmcVfw0LFKPA7+qaFK/iXgv7CTsafZO6jdO1Vnmh3TdX+nQDGoQ==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71yF0kuabQOyFOWsFoODyvk19iqWB+fsGG3UcI3rcuzu9n3rEdQo7H0AytVXw0vx0VCzrat2XjTVlmgQbaFdBA==</DigestValue>
      </Reference>
      <Reference URI="/xl/drawings/drawing1.xml?ContentType=application/vnd.openxmlformats-officedocument.drawing+xml">
        <DigestMethod Algorithm="http://www.w3.org/2001/04/xmlenc#sha512"/>
        <DigestValue>BXidn6vnOtCdt/okt7/TLZHnj4QBdVt2wHVz+98b5DNptbXo7rGiJ9DdWUAG/19BK4WkhnKNDePqH1NrWD5e8g==</DigestValue>
      </Reference>
      <Reference URI="/xl/drawings/vmlDrawing1.vml?ContentType=application/vnd.openxmlformats-officedocument.vmlDrawing">
        <DigestMethod Algorithm="http://www.w3.org/2001/04/xmlenc#sha512"/>
        <DigestValue>a09aEMR1EFgfUcVX9bdoIlLkFoUyiBqpti7ru1xwPfvttiUC3CuhmxyjZCjlSsVa60Ua+MPyEa8rNW1TNTu3tw==</DigestValue>
      </Reference>
      <Reference URI="/xl/media/image1.png?ContentType=image/png">
        <DigestMethod Algorithm="http://www.w3.org/2001/04/xmlenc#sha512"/>
        <DigestValue>aqARKTSMx573OEkerognkuKqiMuJxyRhn6uH0hvo5P1z4+Fz0dgoDbJiu0nIPedAZ4Ia8x2tvLf3xyLd3UqN4A==</DigestValue>
      </Reference>
      <Reference URI="/xl/media/image2.emf?ContentType=image/x-emf">
        <DigestMethod Algorithm="http://www.w3.org/2001/04/xmlenc#sha512"/>
        <DigestValue>YzeVGcPQoRiJAAdv3JPPjgaKNGDH4U0ecgbrTGGYAmARusnwPNXHhB1KavN6t+UIxjpAQz2pQOWTQ+IYzp1QEQ==</DigestValue>
      </Reference>
      <Reference URI="/xl/media/image3.emf?ContentType=image/x-emf">
        <DigestMethod Algorithm="http://www.w3.org/2001/04/xmlenc#sha512"/>
        <DigestValue>WonrRdzBlYELpv2+O7MrUcn6D4CktoBuwWYVnpuAD0DfpZykaOzS1tx3u/PQVKnazByFhgjeWrHM2wtCpVtNwA==</DigestValue>
      </Reference>
      <Reference URI="/xl/media/image4.emf?ContentType=image/x-emf">
        <DigestMethod Algorithm="http://www.w3.org/2001/04/xmlenc#sha512"/>
        <DigestValue>dZfCohPuQY2JP82BlTlvW3o47PaYggyF2NgcPe1qJK2CMfa/ORpUC1Npcn79Mz3meH1L61ZN1upFj041Rcd1NA==</DigestValue>
      </Reference>
      <Reference URI="/xl/media/image5.emf?ContentType=image/x-emf">
        <DigestMethod Algorithm="http://www.w3.org/2001/04/xmlenc#sha512"/>
        <DigestValue>K6lJJdZgAhvHwEfYFN4FpqxOiC5Dc2BV4Fy3lV4PTKN4LRgHK9VqpYjelHCc4XOT19LH1m9GryrUw8CbM1MRWw==</DigestValue>
      </Reference>
      <Reference URI="/xl/printerSettings/printerSettings1.bin?ContentType=application/vnd.openxmlformats-officedocument.spreadsheetml.printerSettings">
        <DigestMethod Algorithm="http://www.w3.org/2001/04/xmlenc#sha512"/>
        <DigestValue>byxDysi88ZYxn5OwFA6cZH5CeOdlXNjaBcqzn9qA9s/eJIdD3GzF7crvRuj8ccroLOnhhsnOBKIgE/zXVDOfsw==</DigestValue>
      </Reference>
      <Reference URI="/xl/printerSettings/printerSettings2.bin?ContentType=application/vnd.openxmlformats-officedocument.spreadsheetml.printerSettings">
        <DigestMethod Algorithm="http://www.w3.org/2001/04/xmlenc#sha512"/>
        <DigestValue>oTMY6gfx50WWGVas4bI/BVTwC/HAEWMw49CzUKj6I6V6Ng1aIXsHGRFfbdO7hk1Y/hnxxK8pzKuRw+AEsg9k8Q==</DigestValue>
      </Reference>
      <Reference URI="/xl/printerSettings/printerSettings3.bin?ContentType=application/vnd.openxmlformats-officedocument.spreadsheetml.printerSettings">
        <DigestMethod Algorithm="http://www.w3.org/2001/04/xmlenc#sha512"/>
        <DigestValue>nHUH1yCG5f2dF80YEa7de3nkiWGHSax7C9jBdwu43jaTptqCjwdRhZyEjKidjfc9HHwMxZrsuBEle3CgEckSUg==</DigestValue>
      </Reference>
      <Reference URI="/xl/printerSettings/printerSettings4.bin?ContentType=application/vnd.openxmlformats-officedocument.spreadsheetml.printerSettings">
        <DigestMethod Algorithm="http://www.w3.org/2001/04/xmlenc#sha512"/>
        <DigestValue>byxDysi88ZYxn5OwFA6cZH5CeOdlXNjaBcqzn9qA9s/eJIdD3GzF7crvRuj8ccroLOnhhsnOBKIgE/zXVDOfsw==</DigestValue>
      </Reference>
      <Reference URI="/xl/printerSettings/printerSettings5.bin?ContentType=application/vnd.openxmlformats-officedocument.spreadsheetml.printerSettings">
        <DigestMethod Algorithm="http://www.w3.org/2001/04/xmlenc#sha512"/>
        <DigestValue>xTP0CxmcELv23TwpzOxMcKMoOgk7+JcUbwvM8RaNkFSOhYRPI77mET4dn31NQ8CTUQcAc1QjtVAtXusb06tksg==</DigestValue>
      </Reference>
      <Reference URI="/xl/printerSettings/printerSettings6.bin?ContentType=application/vnd.openxmlformats-officedocument.spreadsheetml.printerSettings">
        <DigestMethod Algorithm="http://www.w3.org/2001/04/xmlenc#sha512"/>
        <DigestValue>m4Z4GoBb75mJZCt63fovQ8lChqaBRUlld5WhjEMGEEWJtRAqVxZVUIgWRYhe7Uu6ffGhoYbzKC74bunrTuzmMw==</DigestValue>
      </Reference>
      <Reference URI="/xl/printerSettings/printerSettings7.bin?ContentType=application/vnd.openxmlformats-officedocument.spreadsheetml.printerSettings">
        <DigestMethod Algorithm="http://www.w3.org/2001/04/xmlenc#sha512"/>
        <DigestValue>NyFwh2J4BxZrqhtt/PDvyHS0Y1RlpIwcin6WURysR05HweCcyVYlfIK/ukmdgP2/KSQKhkmhNJqti3MAgKguyg==</DigestValue>
      </Reference>
      <Reference URI="/xl/printerSettings/printerSettings8.bin?ContentType=application/vnd.openxmlformats-officedocument.spreadsheetml.printerSettings">
        <DigestMethod Algorithm="http://www.w3.org/2001/04/xmlenc#sha512"/>
        <DigestValue>wMxmYHZdNNLvZbYUTkjnQC1wT5Mz5rbmP+QOc/xczj7kBOUcjx4dLx83Hyw9grIwAfyOE1daFKE1GbIZDLmV+A==</DigestValue>
      </Reference>
      <Reference URI="/xl/sharedStrings.xml?ContentType=application/vnd.openxmlformats-officedocument.spreadsheetml.sharedStrings+xml">
        <DigestMethod Algorithm="http://www.w3.org/2001/04/xmlenc#sha512"/>
        <DigestValue>hO+uYI12qxBeK3E5b5DO7X++7UOOcaa7fOew42NtHS+7MgaBG2P0w0vFzMOgpNMlyiBMZoJx7VTcX6vARfVE4Q==</DigestValue>
      </Reference>
      <Reference URI="/xl/styles.xml?ContentType=application/vnd.openxmlformats-officedocument.spreadsheetml.styles+xml">
        <DigestMethod Algorithm="http://www.w3.org/2001/04/xmlenc#sha512"/>
        <DigestValue>SDyx0kVpoXBQ5BtAhmWalQjgiklMiG1eTss41RhQTqvjpyVJPe7NO51nzuUB7wcAZ5bz569s+Tp4r82RQHK3wg==</DigestValue>
      </Reference>
      <Reference URI="/xl/theme/theme1.xml?ContentType=application/vnd.openxmlformats-officedocument.theme+xml">
        <DigestMethod Algorithm="http://www.w3.org/2001/04/xmlenc#sha512"/>
        <DigestValue>ptKSLDVhOkbZc+jorqesnfzZz6Oo0XTdWSlX1aqmXao8R4sGKwMbEskoDMQYFKZ5ND6p3Y4p/fRz1DcV1FBDSg==</DigestValue>
      </Reference>
      <Reference URI="/xl/workbook.xml?ContentType=application/vnd.openxmlformats-officedocument.spreadsheetml.sheet.main+xml">
        <DigestMethod Algorithm="http://www.w3.org/2001/04/xmlenc#sha512"/>
        <DigestValue>9+PzLIoCgeX7RHjUv8uUgbHA8+ZL+WXdXdxuIezBLtT1hV0X3G60D0hw6lDPcDXM7Bt37ZcozmthNw681lkZFw==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sheet1.xml?ContentType=application/vnd.openxmlformats-officedocument.spreadsheetml.worksheet+xml">
        <DigestMethod Algorithm="http://www.w3.org/2001/04/xmlenc#sha512"/>
        <DigestValue>ffWljSCgINzIYaUdoWpq51g8NIIcDogB0VEhlBqD8cKjOKiYIwKWtlZUy0Vlcya6PDTrQtpQvfNgie0rxHUOBw==</DigestValue>
      </Reference>
      <Reference URI="/xl/worksheets/sheet10.xml?ContentType=application/vnd.openxmlformats-officedocument.spreadsheetml.worksheet+xml">
        <DigestMethod Algorithm="http://www.w3.org/2001/04/xmlenc#sha512"/>
        <DigestValue>eNBXjAP8S/m1++bSRT1lgszfW/avUW3j/aUXy5Notpq+yf5mb7ZxQkdFb44r/U0F9i+aqQm7eVSl/2uvzbdlZg==</DigestValue>
      </Reference>
      <Reference URI="/xl/worksheets/sheet11.xml?ContentType=application/vnd.openxmlformats-officedocument.spreadsheetml.worksheet+xml">
        <DigestMethod Algorithm="http://www.w3.org/2001/04/xmlenc#sha512"/>
        <DigestValue>o1Ff1/NDBh29+VUQl44ZeP6UNHBl24/c4+oZT55a6wF3Foj54Pf5vX89oJNybWjJHDnO9b2WKOhRrFR0Ff2t4g==</DigestValue>
      </Reference>
      <Reference URI="/xl/worksheets/sheet2.xml?ContentType=application/vnd.openxmlformats-officedocument.spreadsheetml.worksheet+xml">
        <DigestMethod Algorithm="http://www.w3.org/2001/04/xmlenc#sha512"/>
        <DigestValue>xRmE0rCVbdfH2asLzuoDtkr+OB9zPHOYrNTvXAJmS5M+scdx78YM7uOMABFJIG3m6wkaIT6jPAdIxgEwnzsHMg==</DigestValue>
      </Reference>
      <Reference URI="/xl/worksheets/sheet3.xml?ContentType=application/vnd.openxmlformats-officedocument.spreadsheetml.worksheet+xml">
        <DigestMethod Algorithm="http://www.w3.org/2001/04/xmlenc#sha512"/>
        <DigestValue>BdXXvoqnFhIAP1S6RHxyZnMRrQy0apXnt1bILabw0jV9WBs5BmzB3gCZ5foid2e2epdp+Fp5+qvaofx/gIIyjg==</DigestValue>
      </Reference>
      <Reference URI="/xl/worksheets/sheet4.xml?ContentType=application/vnd.openxmlformats-officedocument.spreadsheetml.worksheet+xml">
        <DigestMethod Algorithm="http://www.w3.org/2001/04/xmlenc#sha512"/>
        <DigestValue>JWX/4Naw69NgdeXLvwKnXStoaZa9S6vZKTwtYo6NQhcv6rzmDQKNJLKkiz9bbP6WJlR8nCIgN6EwA+7qnzikUg==</DigestValue>
      </Reference>
      <Reference URI="/xl/worksheets/sheet5.xml?ContentType=application/vnd.openxmlformats-officedocument.spreadsheetml.worksheet+xml">
        <DigestMethod Algorithm="http://www.w3.org/2001/04/xmlenc#sha512"/>
        <DigestValue>F/DPBSJxCHwsTs0EliIXTapmsV7ICdjDrgM10ot5+wvnclpTlEwXGAywCLOllXNxOcFHHuuXZqGq9xjLa6bCEA==</DigestValue>
      </Reference>
      <Reference URI="/xl/worksheets/sheet6.xml?ContentType=application/vnd.openxmlformats-officedocument.spreadsheetml.worksheet+xml">
        <DigestMethod Algorithm="http://www.w3.org/2001/04/xmlenc#sha512"/>
        <DigestValue>YN3itlBwfuFik1b+kLJNMV/2W8OyCa9D+rdU1YaAWB6Qub0erM+xOX0AryUaumN9Qv1k6Pr9QgS/wKph1sgUFQ==</DigestValue>
      </Reference>
      <Reference URI="/xl/worksheets/sheet7.xml?ContentType=application/vnd.openxmlformats-officedocument.spreadsheetml.worksheet+xml">
        <DigestMethod Algorithm="http://www.w3.org/2001/04/xmlenc#sha512"/>
        <DigestValue>hibF9ZnoveTQyolY5Dy5bX6zT0Y+FdcuPWH50PqjE4qn8K74JClmFGnFCELIqgRuOY2LJjdO2Brqz2NqIenGeg==</DigestValue>
      </Reference>
      <Reference URI="/xl/worksheets/sheet8.xml?ContentType=application/vnd.openxmlformats-officedocument.spreadsheetml.worksheet+xml">
        <DigestMethod Algorithm="http://www.w3.org/2001/04/xmlenc#sha512"/>
        <DigestValue>Hton6JhQ1bdSnLFSpu5ddDgKOvcWKlWfiz27nf7EFUQJu6GzrwkWa9geZwzWhlE5cmQhpWU2dR+OuoUduUSdOQ==</DigestValue>
      </Reference>
      <Reference URI="/xl/worksheets/sheet9.xml?ContentType=application/vnd.openxmlformats-officedocument.spreadsheetml.worksheet+xml">
        <DigestMethod Algorithm="http://www.w3.org/2001/04/xmlenc#sha512"/>
        <DigestValue>Z8yp3QQOI02G9Rcpj+XFNVgth7jgm7C7kSjNzkFpseCsdFDcES15aGU9wyODmPcy3h3juxp9lbEstZi14GbQfw==</DigestValue>
      </Reference>
    </Manifest>
    <SignatureProperties>
      <SignatureProperty Id="idSignatureTime" Target="#idPackageSignature">
        <mdssi:SignatureTime xmlns:mdssi="http://schemas.openxmlformats.org/package/2006/digital-signature">
          <mdssi:Format>YYYY-MM-DDThh:mm:ssTZD</mdssi:Format>
          <mdssi:Value>2025-04-24T13:21:17Z</mdssi:Value>
        </mdssi:SignatureTime>
      </SignatureProperty>
    </SignatureProperties>
  </Object>
  <Object Id="idOfficeObject">
    <SignatureProperties>
      <SignatureProperty Id="idOfficeV1Details" Target="#idPackageSignature">
        <SignatureInfoV1 xmlns="http://schemas.microsoft.com/office/2006/digsig">
          <SetupID>{680E9C08-C187-4FEC-86F9-DB1A8A81B74F}</SetupID>
          <SignatureText>Fabio Pessolani</SignatureText>
          <SignatureImage/>
          <SignatureComments/>
          <WindowsVersion>10.0</WindowsVersion>
          <OfficeVersion>16.0.18623/26</OfficeVersion>
          <ApplicationVersion>16.0.18623</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2025-04-24T13:21:17Z</xd:SigningTime>
          <xd:SigningCertificate>
            <xd:Cert>
              <xd:CertDigest>
                <DigestMethod Algorithm="http://www.w3.org/2001/04/xmlenc#sha512"/>
                <DigestValue>Ssq3WPhs2HmTh51uiwNBis23Dmr4W7aSiH0TvLTMvh7x3Skrq4L4d4LIeMca5zdsGQ6eVVG0bBU1HtInfJGZdw==</DigestValue>
              </xd:CertDigest>
              <xd:IssuerSerial>
                <X509IssuerName>SERIALNUMBER=RUC80080610-7, CN=CODE100 S.A., OU=Prestador Cualificado de Servicios de Confianza, O=ICPP, C=PY</X509IssuerName>
                <X509SerialNumber>161797480603780688867382425065775770167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EBAAB/AAAAAAAAAAAAAACIHAAAkQwAACBFTUYAAAEAqBwAAKoAAAAGAAAAAAAAAAAAAAAAAAAAVgUAAAADAABYAQAAwQAAAAAAAAAAAAAAAAAAAMA/BQDo8QIACgAAABAAAAAAAAAAAAAAAEsAAAAQAAAAAAAAAAUAAAAeAAAAGAAAAAAAAAAAAAAAIgEAAIAAAAAnAAAAGAAAAAEAAAAAAAAAAAAAAAAAAAAlAAAADAAAAAEAAABMAAAAZAAAAAAAAAAAAAAAIQEAAH8AAAAAAAAAAAAAAC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IgEAAIAAAAAhAPAAAAAAAAAAAAAAAIA/AAAAAAAAAAAAAIA/AAAAAAAAAAAAAAAAAAAAAAAAAAAAAAAAAAAAAAAAAAAlAAAADAAAAAAAAIAoAAAADAAAAAEAAAAnAAAAGAAAAAEAAAAAAAAA8PDwAAAAAAAlAAAADAAAAAEAAABMAAAAZAAAAAAAAAAAAAAAIQEAAH8AAAAAAAAAAAAAACIBAACAAAAAIQDwAAAAAAAAAAAAAACAPwAAAAAAAAAAAACAPwAAAAAAAAAAAAAAAAAAAAAAAAAAAAAAAAAAAAAAAAAAJQAAAAwAAAAAAACAKAAAAAwAAAABAAAAJwAAABgAAAABAAAAAAAAAPDw8AAAAAAAJQAAAAwAAAABAAAATAAAAGQAAAAAAAAAAAAAACEBAAB/AAAAAAAAAAAAAAAiAQAAgAAAACEA8AAAAAAAAAAAAAAAgD8AAAAAAAAAAAAAgD8AAAAAAAAAAAAAAAAAAAAAAAAAAAAAAAAAAAAAAAAAACUAAAAMAAAAAAAAgCgAAAAMAAAAAQAAACcAAAAYAAAAAQAAAAAAAADw8PAAAAAAACUAAAAMAAAAAQAAAEwAAABkAAAAAAAAAAAAAAAhAQAAfwAAAAAAAAAAAAAAIgEAAIAAAAAhAPAAAAAAAAAAAAAAAIA/AAAAAAAAAAAAAIA/AAAAAAAAAAAAAAAAAAAAAAAAAAAAAAAAAAAAAAAAAAAlAAAADAAAAAAAAIAoAAAADAAAAAEAAAAnAAAAGAAAAAEAAAAAAAAA////AAAAAAAlAAAADAAAAAEAAABMAAAAZAAAAAAAAAAAAAAAIQEAAH8AAAAAAAAAAAAAACIBAACAAAAAIQDwAAAAAAAAAAAAAACAPwAAAAAAAAAAAACAPwAAAAAAAAAAAAAAAAAAAAAAAAAAAAAAAAAAAAAAAAAAJQAAAAwAAAAAAACAKAAAAAwAAAABAAAAJwAAABgAAAABAAAAAAAAAP///wAAAAAAJQAAAAwAAAABAAAATAAAAGQAAAAAAAAAAAAAACE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gA0AC8ANAAvADIAMAAyADUAAAAGAAAABgAAAAQAAAAGAAAABAAAAAYAAAAGAAAABgAAAAYAAABLAAAAQAAAADAAAAAFAAAAIAAAAAEAAAABAAAAEAAAAAAAAAAAAAAAIgEAAIAAAAAAAAAAAAAAACI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UAAABHAAAAKQAAADMAAABt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YAAABIAAAAJQAAAAwAAAAEAAAAVAAAAKgAAAAqAAAAMwAAAJQAAABHAAAAAQAAANF2yUGrCslBKgAAADMAAAAPAAAATAAAAAAAAAAAAAAAAAAAAP//////////bAAAAEYAYQBiAGkAbwAgAFAAZQBzAHMAbwBsAGEAbgBpAAAACAAAAAgAAAAJAAAABAAAAAkAAAAEAAAACQAAAAgAAAAHAAAABwAAAAkAAAAEAAAACAAAAAkAAAAEAAAASwAAAEAAAAAwAAAABQAAACAAAAABAAAAAQAAABAAAAAAAAAAAAAAACIBAACAAAAAAAAAAAAAAAAiAQAAgAAAACUAAAAMAAAAAgAAACcAAAAYAAAABQAAAAAAAAD///8AAAAAACUAAAAMAAAABQAAAEwAAABkAAAAAAAAAFAAAAAhAQAAfAAAAAAAAABQAAAAI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MwAAAAKAAAAUAAAAG8AAABcAAAAAQAAANF2yUGrCslBCgAAAFAAAAAVAAAATAAAAAAAAAAAAAAAAAAAAP//////////eAAAAEwAaQBjAC4AIABGAGEAYgBpAG8AIABQAGUAcwBzAG8AbABhAG4AaQAgAAAABQAAAAMAAAAFAAAAAwAAAAMAAAAGAAAABgAAAAcAAAADAAAABwAAAAMAAAAGAAAABgAAAAUAAAAFAAAABwAAAAMAAAAGAAAABwAAAAMAAAADAAAASwAAAEAAAAAwAAAABQAAACAAAAABAAAAAQAAABAAAAAAAAAAAAAAACIBAACAAAAAAAAAAAAAAAAi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SAEAAAoAAABgAAAA6wAAAGwAAAABAAAA0XbJQasKyUEKAAAAYAAAACoAAABMAAAAAAAAAAAAAAAAAAAA//////////+gAAAAQQB1AGQAaQB0AG8AcgAgAEUAeAB0AGUAcgBuAG8ALQAgAEgAUAAgAEEAdQBkAGkAdABvAHIAZQBzACAAeQAgAEMAbwBuAHQAYQBkAG8AcgBlAHMABwAAAAcAAAAHAAAAAwAAAAQAAAAHAAAABAAAAAMAAAAGAAAABQAAAAQAAAAGAAAABAAAAAcAAAAHAAAABAAAAAMAAAAIAAAABgAAAAMAAAAHAAAABwAAAAcAAAADAAAABAAAAAcAAAAEAAAABgAAAAUAAAADAAAABQAAAAMAAAAHAAAABwAAAAcAAAAEAAAABgAAAAcAAAAHAAAABAAAAAYAAAAFAAAASwAAAEAAAAAwAAAABQAAACAAAAABAAAAAQAAABAAAAAAAAAAAAAAACIBAACAAAAAAAAAAAAAAAAiAQAAgAAAACUAAAAMAAAAAgAAACcAAAAYAAAABQAAAAAAAAD///8AAAAAACUAAAAMAAAABQAAAEwAAABkAAAACQAAAHAAAAAYAQAAfAAAAAkAAABwAAAAEAEAAA0AAAAhAPAAAAAAAAAAAAAAAIA/AAAAAAAAAAAAAIA/AAAAAAAAAAAAAAAAAAAAAAAAAAAAAAAAAAAAAAAAAAAlAAAADAAAAAAAAIAoAAAADAAAAAUAAAAlAAAADAAAAAEAAAAYAAAADAAAAAAAAAASAAAADAAAAAEAAAAWAAAADAAAAAAAAABUAAAAXAEAAAoAAABwAAAAFwEAAHwAAAABAAAA0XbJQasKyUEKAAAAcAAAAC0AAABMAAAABAAAAAkAAABwAAAAGQEAAH0AAACoAAAARgBpAHIAbQBhAGQAbwAgAHAAbwByADoAIABGAEEAQgBJAE8AIABNAEEAUgBDAEUATABPACAAUABFAFMAUwBPAEwAQQBOAEkAIABSAEkAUQBVAEUATABNAEUAAAAGAAAAAwAAAAQAAAAJAAAABgAAAAcAAAAHAAAAAwAAAAcAAAAHAAAABAAAAAMAAAADAAAABgAAAAcAAAAHAAAAAwAAAAkAAAADAAAACgAAAAcAAAAHAAAABwAAAAYAAAAFAAAACQAAAAMAAAAGAAAABgAAAAYAAAAGAAAACQAAAAUAAAAHAAAACAAAAAMAAAADAAAABwAAAAMAAAAIAAAACAAAAAYAAAAFAAAACgAAAAYAAAAWAAAADAAAAAAAAAAlAAAADAAAAAIAAAAOAAAAFAAAAAAAAAAQAAAAFAAAAA==</Object>
  <Object Id="idInvalidSigLnImg">AQAAAGwAAAAAAAAAAAAAACEBAAB/AAAAAAAAAAAAAACIHAAAkQwAACBFTUYAAAEAKCEAALEAAAAGAAAAAAAAAAAAAAAAAAAAVgUAAAADAABYAQAAwQAAAAAAAAAAAAAAAAAAAMA/BQDo8QIACgAAABAAAAAAAAAAAAAAAEsAAAAQAAAAAAAAAAUAAAAeAAAAGAAAAAAAAAAAAAAAIgEAAIAAAAAnAAAAGAAAAAEAAAAAAAAAAAAAAAAAAAAlAAAADAAAAAEAAABMAAAAZAAAAAAAAAAAAAAAIQEAAH8AAAAAAAAAAAAAAC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IgEAAIAAAAAhAPAAAAAAAAAAAAAAAIA/AAAAAAAAAAAAAIA/AAAAAAAAAAAAAAAAAAAAAAAAAAAAAAAAAAAAAAAAAAAlAAAADAAAAAAAAIAoAAAADAAAAAEAAAAnAAAAGAAAAAEAAAAAAAAA8PDwAAAAAAAlAAAADAAAAAEAAABMAAAAZAAAAAAAAAAAAAAAIQEAAH8AAAAAAAAAAAAAACIBAACAAAAAIQDwAAAAAAAAAAAAAACAPwAAAAAAAAAAAACAPwAAAAAAAAAAAAAAAAAAAAAAAAAAAAAAAAAAAAAAAAAAJQAAAAwAAAAAAACAKAAAAAwAAAABAAAAJwAAABgAAAABAAAAAAAAAPDw8AAAAAAAJQAAAAwAAAABAAAATAAAAGQAAAAAAAAAAAAAACEBAAB/AAAAAAAAAAAAAAAiAQAAgAAAACEA8AAAAAAAAAAAAAAAgD8AAAAAAAAAAAAAgD8AAAAAAAAAAAAAAAAAAAAAAAAAAAAAAAAAAAAAAAAAACUAAAAMAAAAAAAAgCgAAAAMAAAAAQAAACcAAAAYAAAAAQAAAAAAAADw8PAAAAAAACUAAAAMAAAAAQAAAEwAAABkAAAAAAAAAAAAAAAhAQAAfwAAAAAAAAAAAAAAIgEAAIAAAAAhAPAAAAAAAAAAAAAAAIA/AAAAAAAAAAAAAIA/AAAAAAAAAAAAAAAAAAAAAAAAAAAAAAAAAAAAAAAAAAAlAAAADAAAAAAAAIAoAAAADAAAAAEAAAAnAAAAGAAAAAEAAAAAAAAA////AAAAAAAlAAAADAAAAAEAAABMAAAAZAAAAAAAAAAAAAAAIQEAAH8AAAAAAAAAAAAAACIBAACAAAAAIQDwAAAAAAAAAAAAAACAPwAAAAAAAAAAAACAPwAAAAAAAAAAAAAAAAAAAAAAAAAAAAAAAAAAAAAAAAAAJQAAAAwAAAAAAACAKAAAAAwAAAABAAAAJwAAABgAAAABAAAAAAAAAP///wAAAAAAJQAAAAwAAAABAAAATAAAAGQAAAAAAAAAAAAAACE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IgEAAIAAAAAAAAAAAAAAACI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DAx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UAAABHAAAAKQAAADMAAABt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YAAABIAAAAJQAAAAwAAAAEAAAAVAAAAKgAAAAqAAAAMwAAAJQAAABHAAAAAQAAANF2yUGrCslBKgAAADMAAAAPAAAATAAAAAAAAAAAAAAAAAAAAP//////////bAAAAEYAYQBiAGkAbwAgAFAAZQBzAHMAbwBsAGEAbgBpAHR0CAAAAAgAAAAJAAAABAAAAAkAAAAEAAAACQAAAAgAAAAHAAAABwAAAAkAAAAEAAAACAAAAAkAAAAEAAAASwAAAEAAAAAwAAAABQAAACAAAAABAAAAAQAAABAAAAAAAAAAAAAAACIBAACAAAAAAAAAAAAAAAAiAQAAgAAAACUAAAAMAAAAAgAAACcAAAAYAAAABQAAAAAAAAD///8AAAAAACUAAAAMAAAABQAAAEwAAABkAAAAAAAAAFAAAAAhAQAAfAAAAAAAAABQAAAAI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MwAAAAKAAAAUAAAAG8AAABcAAAAAQAAANF2yUGrCslBCgAAAFAAAAAVAAAATAAAAAAAAAAAAAAAAAAAAP//////////eAAAAEwAaQBjAC4AIABGAGEAYgBpAG8AIABQAGUAcwBzAG8AbABhAG4AaQAgAC1pBQAAAAMAAAAFAAAAAwAAAAMAAAAGAAAABgAAAAcAAAADAAAABwAAAAMAAAAGAAAABgAAAAUAAAAFAAAABwAAAAMAAAAGAAAABwAAAAMAAAADAAAASwAAAEAAAAAwAAAABQAAACAAAAABAAAAAQAAABAAAAAAAAAAAAAAACIBAACAAAAAAAAAAAAAAAAi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SAEAAAoAAABgAAAA6wAAAGwAAAABAAAA0XbJQasKyUEKAAAAYAAAACoAAABMAAAAAAAAAAAAAAAAAAAA//////////+gAAAAQQB1AGQAaQB0AG8AcgAgAEUAeAB0AGUAcgBuAG8ALQAgAEgAUAAgAEEAdQBkAGkAdABvAHIAZQBzACAAeQAgAEMAbwBuAHQAYQBkAG8AcgBlAHMABwAAAAcAAAAHAAAAAwAAAAQAAAAHAAAABAAAAAMAAAAGAAAABQAAAAQAAAAGAAAABAAAAAcAAAAHAAAABAAAAAMAAAAIAAAABgAAAAMAAAAHAAAABwAAAAcAAAADAAAABAAAAAcAAAAEAAAABgAAAAUAAAADAAAABQAAAAMAAAAHAAAABwAAAAcAAAAEAAAABgAAAAcAAAAHAAAABAAAAAYAAAAFAAAASwAAAEAAAAAwAAAABQAAACAAAAABAAAAAQAAABAAAAAAAAAAAAAAACIBAACAAAAAAAAAAAAAAAAiAQAAgAAAACUAAAAMAAAAAgAAACcAAAAYAAAABQAAAAAAAAD///8AAAAAACUAAAAMAAAABQAAAEwAAABkAAAACQAAAHAAAAAYAQAAfAAAAAkAAABwAAAAEAEAAA0AAAAhAPAAAAAAAAAAAAAAAIA/AAAAAAAAAAAAAIA/AAAAAAAAAAAAAAAAAAAAAAAAAAAAAAAAAAAAAAAAAAAlAAAADAAAAAAAAIAoAAAADAAAAAUAAAAlAAAADAAAAAEAAAAYAAAADAAAAAAAAAASAAAADAAAAAEAAAAWAAAADAAAAAAAAABUAAAAXAEAAAoAAABwAAAAFwEAAHwAAAABAAAA0XbJQasKyUEKAAAAcAAAAC0AAABMAAAABAAAAAkAAABwAAAAGQEAAH0AAACoAAAARgBpAHIAbQBhAGQAbwAgAHAAbwByADoAIABGAEEAQgBJAE8AIABNAEEAUgBDAEUATABPACAAUABFAFMAUwBPAEwAQQBOAEkAIABSAEkAUQBVAEUATABNAEUAU2MGAAAAAwAAAAQAAAAJAAAABgAAAAcAAAAHAAAAAwAAAAcAAAAHAAAABAAAAAMAAAADAAAABgAAAAcAAAAHAAAAAwAAAAkAAAADAAAACgAAAAcAAAAHAAAABwAAAAYAAAAFAAAACQAAAAMAAAAGAAAABgAAAAYAAAAGAAAACQAAAAUAAAAHAAAACAAAAAMAAAADAAAABwAAAAMAAAAIAAAACAAAAAYAAAAFAAAACgAAAAY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DA8yCDuT1HKuSKuk3b1n/hhWuN1VIiRH/dLYN2Q9eyM=</DigestValue>
    </Reference>
    <Reference Type="http://www.w3.org/2000/09/xmldsig#Object" URI="#idOfficeObject">
      <DigestMethod Algorithm="http://www.w3.org/2001/04/xmlenc#sha256"/>
      <DigestValue>wktI7yl1bbUV+1W5h5wakyp4gIb3Mk7himGkHZPS42k=</DigestValue>
    </Reference>
    <Reference Type="http://uri.etsi.org/01903#SignedProperties" URI="#idSignedProperties">
      <Transforms>
        <Transform Algorithm="http://www.w3.org/TR/2001/REC-xml-c14n-20010315"/>
      </Transforms>
      <DigestMethod Algorithm="http://www.w3.org/2001/04/xmlenc#sha256"/>
      <DigestValue>+Hk0OaJfmBpZbDHSIbIafa3iIJqErr+d4lCUiL89RGY=</DigestValue>
    </Reference>
    <Reference Type="http://www.w3.org/2000/09/xmldsig#Object" URI="#idValidSigLnImg">
      <DigestMethod Algorithm="http://www.w3.org/2001/04/xmlenc#sha256"/>
      <DigestValue>icN6DEUr3RYnArtNmG2Tlt+z5Iwj61/nG602igDEIT4=</DigestValue>
    </Reference>
    <Reference Type="http://www.w3.org/2000/09/xmldsig#Object" URI="#idInvalidSigLnImg">
      <DigestMethod Algorithm="http://www.w3.org/2001/04/xmlenc#sha256"/>
      <DigestValue>9oQxuNg4rRBM4At9lO+DLYY78RCeGEklb76w9cjz94c=</DigestValue>
    </Reference>
  </SignedInfo>
  <SignatureValue>FlvSuPR1ITqg17J4Gf8MJ5OTAKvWm6ofqN6yHOYX938sOMhiQdfnPBJwcmLmFOBej/zIlWJmpnoR
EOMzratehySqjRsSayun9rKuAq4xEIrrMAeIxfDHdTfSmTLXDKg+7ePfv/0RQ/i2iqOtWZQvoy3K
7Fg1P+Cz1CKvQmyqklY6mkkpYWUzF1IJ7MJ8xXF1glrHVM16h2XlMfHsLeK+oQLsGPhjK8ghjXsc
h3JltKzKQUyzHY7Y0Y4kYTqdiM/TvUPAe9bEf1xkPCrcUBPFVNS+9ZgvfIEbQzC7pVHmWNOOz1g8
P1AL3HRj89QMCXQBQd5FtL7EXUjKHbpn9KJD8w==</SignatureValue>
  <KeyInfo>
    <X509Data>
      <X509Certificate>MIIIhTCCBm2gAwIBAgIIJTpfklQqcM8wDQYJKoZIhvcNAQELBQAwWjEaMBgGA1UEAwwRQ0EtRE9DVU1FTlRBIFMuQS4xFjAUBgNVBAUTDVJVQzgwMDUwMTcyLTExFzAVBgNVBAoMDkRPQ1VNRU5UQSBTLkEuMQswCQYDVQQGEwJQWTAeFw0yMzEwMDkxODA1MDBaFw0yNTEwMDgxODA1MDBaMIG5MSMwIQYDVQQDDBpKVUFOIEpPU0UgVEFMQVZFUkEgU0FHVUlFUjESMBAGA1UEBRMJQ0kxMjQ2NTc3MRIwEAYDVQQqDAlKVUFOIEpPU0UxGTAXBgNVBAQMEFRBTEFWRVJBIFNBR1VJRVIxCzAJBgNVBAsMAkYyMTUwMwYDVQQKDCxDRVJUSUZJQ0FETyBDVUFMSUZJQ0FETyBERSBGSVJNQSBFTEVDVFJPTklDQTELMAkGA1UEBhMCUFkwggEiMA0GCSqGSIb3DQEBAQUAA4IBDwAwggEKAoIBAQDjY+UiHwKGcp1XnOQXJ065ccRsYMLHPj4QZFIKdSe4CDnuczz5Cr1FNMGK4cJcIBhQPWaRp6wi86xtDIlS5CU2IpWBbKYN6KHZFlMQJL4+IQB07P4f1kpP+siOWjR3GGTPuCedzMZit3VlCFXc7pyV6AiwCLjHU05M6Alv+6AlcV8tFaL9OUvLutjn9hLTRtZuxK66nQqfyMFkWVQCsL77vx0Walu6SKbAtF6yKQ+IdFjyIdXiQM97m0pQjR7/gdG8sP7/GnDTMHQvWuSwVJcjAvtGkger3SoJPybB9wQwkafPsada1IfHY3bFpQSO86dDF+yoW/1xUg3RNEcyaOhd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qdWFuLnRhbGF2ZXJhQGVkZ2U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RPxCA7IWXhcZ+UD+rHZk7M1yaZYwDgYDVR0PAQH/BAQDAgXgMA0GCSqGSIb3DQEBCwUAA4ICAQBFzio9Ri83DKeUoevvaPTDh7W9HcK0BXoR5VkbFNxxHEqyQZ4CxIcDV+OLSKxG/R0g6xLn9oNkugv5oBfh1vacaGzg03PqTfkO7TRMe/Sq2HvLSyjNQQuXuCeEgdP4LyaDOlNfGRGlScMZzVy1Gx0kASoVOBmoYSu0scGvIA+slbIMZMc+G2YIN68oc4kc1irqSl/AlrYKru+fCEnH/KgcsPztYNaXiXoJsfFgBsS40sCgRIydO/QKnPV/STBLc+sMXwe1LNbmSOdtRflMyqmaZL/7TeIInNZGYl9g5CtL9FUDjrQxBLjHRNgeA5rKBY+wXHtby3JCG2k3e2gOcaxCFdisNOhQeXCjPoODlZX0MMAVvIqWjq4UW37PsHF3EWazYq8YKTCJXeFTZGYMCVXd75HXKEiYqq1miLAGkwVC/fN8R9DekmCwMUY+MPnMDtJx3aBT1AVb0pXufPv9KeC5P3k4efaPu9L7Qwp4yDU1PETTuFBXiRTW01PJ63PWqy+6r81Wg9cVqBg0BKKcmsXhwgFLJ/61BJW4NgNxuSNlcn+5jbWJ5uv4qspXsBHYNtsVcq77Xu92ePNgDtIsdAh+/n32rrJKcNuc+ZOK8hEMomhUqlBEUPBeZz/akB+DzGAz08P0YiCWySSqg8kV5lVfvccVc4SDQRiE3cKdj681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dasyj24FQyf48g6cTuKsz3GSGSjFUpiD2yFd9fdEhNM=</DigestValue>
      </Reference>
      <Reference URI="/xl/calcChain.xml?ContentType=application/vnd.openxmlformats-officedocument.spreadsheetml.calcChain+xml">
        <DigestMethod Algorithm="http://www.w3.org/2001/04/xmlenc#sha256"/>
        <DigestValue>7AEk0m4sJx9E28iPZEgBlS/Tw4CxTsSNQNNUy+KzFmQ=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iiMq3eLKLTsYpqptwc7q2+ShpPoC2KuC1jxuXvb7OUQ=</DigestValue>
      </Reference>
      <Reference URI="/xl/drawings/vmlDrawing1.vml?ContentType=application/vnd.openxmlformats-officedocument.vmlDrawing">
        <DigestMethod Algorithm="http://www.w3.org/2001/04/xmlenc#sha256"/>
        <DigestValue>5XjWYwx8Y4unq8Klg5+45ElHft0natDmOpHRg/TuKX0=</DigestValue>
      </Reference>
      <Reference URI="/xl/media/image1.png?ContentType=image/png">
        <DigestMethod Algorithm="http://www.w3.org/2001/04/xmlenc#sha256"/>
        <DigestValue>NHTz7HcPSE0NhIguUsxZpPD1jSHv70JrO0tF1ZPPuzc=</DigestValue>
      </Reference>
      <Reference URI="/xl/media/image2.emf?ContentType=image/x-emf">
        <DigestMethod Algorithm="http://www.w3.org/2001/04/xmlenc#sha256"/>
        <DigestValue>+yJGpiBt6DQhZJj2N/jgk6/CVYa91Q0dI0XMvKA62zM=</DigestValue>
      </Reference>
      <Reference URI="/xl/media/image3.emf?ContentType=image/x-emf">
        <DigestMethod Algorithm="http://www.w3.org/2001/04/xmlenc#sha256"/>
        <DigestValue>yvw+K6bNEJyjudxtDybnuLeBmMNdwXU8Pkpbo3I2zIo=</DigestValue>
      </Reference>
      <Reference URI="/xl/media/image4.emf?ContentType=image/x-emf">
        <DigestMethod Algorithm="http://www.w3.org/2001/04/xmlenc#sha256"/>
        <DigestValue>9yGVBnsNfMx/8bFVLQ8Z8XMIPuLXMp3idjlz8G4rJmo=</DigestValue>
      </Reference>
      <Reference URI="/xl/media/image5.emf?ContentType=image/x-emf">
        <DigestMethod Algorithm="http://www.w3.org/2001/04/xmlenc#sha256"/>
        <DigestValue>qu1M1AnXXFrcYUBZILFXDsU/Iq4JBwM6Svs205VLUBs=</DigestValue>
      </Reference>
      <Reference URI="/xl/printerSettings/printerSettings1.bin?ContentType=application/vnd.openxmlformats-officedocument.spreadsheetml.printerSettings">
        <DigestMethod Algorithm="http://www.w3.org/2001/04/xmlenc#sha256"/>
        <DigestValue>/E2xUnaKVvQhybBMAm8SzdIUH7GTLxtcurIpY3UIOPM=</DigestValue>
      </Reference>
      <Reference URI="/xl/printerSettings/printerSettings2.bin?ContentType=application/vnd.openxmlformats-officedocument.spreadsheetml.printerSettings">
        <DigestMethod Algorithm="http://www.w3.org/2001/04/xmlenc#sha256"/>
        <DigestValue>N+rTbim2KeZls9z0LD8rcfDns5hdkeKTqigBCeMY0qI=</DigestValue>
      </Reference>
      <Reference URI="/xl/printerSettings/printerSettings3.bin?ContentType=application/vnd.openxmlformats-officedocument.spreadsheetml.printerSettings">
        <DigestMethod Algorithm="http://www.w3.org/2001/04/xmlenc#sha256"/>
        <DigestValue>1A8Sv75PoR5w9l1EWT2fMlwjczFLedlXXYsZTgN3g4U=</DigestValue>
      </Reference>
      <Reference URI="/xl/printerSettings/printerSettings4.bin?ContentType=application/vnd.openxmlformats-officedocument.spreadsheetml.printerSettings">
        <DigestMethod Algorithm="http://www.w3.org/2001/04/xmlenc#sha256"/>
        <DigestValue>/E2xUnaKVvQhybBMAm8SzdIUH7GTLxtcurIpY3UIOPM=</DigestValue>
      </Reference>
      <Reference URI="/xl/printerSettings/printerSettings5.bin?ContentType=application/vnd.openxmlformats-officedocument.spreadsheetml.printerSettings">
        <DigestMethod Algorithm="http://www.w3.org/2001/04/xmlenc#sha256"/>
        <DigestValue>7GYT6xYT9JdTElbmHudXfqlSTrL6oER/eEyKSe87jUI=</DigestValue>
      </Reference>
      <Reference URI="/xl/printerSettings/printerSettings6.bin?ContentType=application/vnd.openxmlformats-officedocument.spreadsheetml.printerSettings">
        <DigestMethod Algorithm="http://www.w3.org/2001/04/xmlenc#sha256"/>
        <DigestValue>dQty6h4y3OjaBO679MIWuMByZpg6RKGw7ezGcnYUuw0=</DigestValue>
      </Reference>
      <Reference URI="/xl/printerSettings/printerSettings7.bin?ContentType=application/vnd.openxmlformats-officedocument.spreadsheetml.printerSettings">
        <DigestMethod Algorithm="http://www.w3.org/2001/04/xmlenc#sha256"/>
        <DigestValue>Cfw0083YUx4+c//A9/5+RCOR/iKtsVeQiYxZH4bhzc8=</DigestValue>
      </Reference>
      <Reference URI="/xl/printerSettings/printerSettings8.bin?ContentType=application/vnd.openxmlformats-officedocument.spreadsheetml.printerSettings">
        <DigestMethod Algorithm="http://www.w3.org/2001/04/xmlenc#sha256"/>
        <DigestValue>5zZ7T6LEsJabjAQHWhL4CNTP34ZZUv59o6AxrnRmNk4=</DigestValue>
      </Reference>
      <Reference URI="/xl/sharedStrings.xml?ContentType=application/vnd.openxmlformats-officedocument.spreadsheetml.sharedStrings+xml">
        <DigestMethod Algorithm="http://www.w3.org/2001/04/xmlenc#sha256"/>
        <DigestValue>KxGpEnDspf/YBX87y+wkZms2y34T7M2rzwf/w3eCRpI=</DigestValue>
      </Reference>
      <Reference URI="/xl/styles.xml?ContentType=application/vnd.openxmlformats-officedocument.spreadsheetml.styles+xml">
        <DigestMethod Algorithm="http://www.w3.org/2001/04/xmlenc#sha256"/>
        <DigestValue>1JuRvS67fqfUYz+yxKbobTCrhv5OjUu2cbLKI92tYNo=</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+2d2WArlf+G+bsAe+JPKhE2W7ENTpMDQcWKIErbl+UY=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iPnZvt2ZqIwubNrRQPDZ23OCLiXoG4e265TQGwLYphc=</DigestValue>
      </Reference>
      <Reference URI="/xl/worksheets/sheet10.xml?ContentType=application/vnd.openxmlformats-officedocument.spreadsheetml.worksheet+xml">
        <DigestMethod Algorithm="http://www.w3.org/2001/04/xmlenc#sha256"/>
        <DigestValue>N2yttAXrZKcxfTzgGoyFIpB1s7qOrI+Bwc1zALSaDes=</DigestValue>
      </Reference>
      <Reference URI="/xl/worksheets/sheet11.xml?ContentType=application/vnd.openxmlformats-officedocument.spreadsheetml.worksheet+xml">
        <DigestMethod Algorithm="http://www.w3.org/2001/04/xmlenc#sha256"/>
        <DigestValue>v1LgzUkH2flJk6OkGKmyULr3cVCdrBiZb0YZG0kvgZE=</DigestValue>
      </Reference>
      <Reference URI="/xl/worksheets/sheet2.xml?ContentType=application/vnd.openxmlformats-officedocument.spreadsheetml.worksheet+xml">
        <DigestMethod Algorithm="http://www.w3.org/2001/04/xmlenc#sha256"/>
        <DigestValue>AXB7xvrxNfV7b2uekgLGUDgCTqNKZiDBTSbpsEP3IuE=</DigestValue>
      </Reference>
      <Reference URI="/xl/worksheets/sheet3.xml?ContentType=application/vnd.openxmlformats-officedocument.spreadsheetml.worksheet+xml">
        <DigestMethod Algorithm="http://www.w3.org/2001/04/xmlenc#sha256"/>
        <DigestValue>JIqWnoF54XMbgUuqpZP3qtamHHFg7uvydM61Jif86uQ=</DigestValue>
      </Reference>
      <Reference URI="/xl/worksheets/sheet4.xml?ContentType=application/vnd.openxmlformats-officedocument.spreadsheetml.worksheet+xml">
        <DigestMethod Algorithm="http://www.w3.org/2001/04/xmlenc#sha256"/>
        <DigestValue>EySINmNgGrrko+bj4AsSRXQiEb2bY80sH3sCbda38y0=</DigestValue>
      </Reference>
      <Reference URI="/xl/worksheets/sheet5.xml?ContentType=application/vnd.openxmlformats-officedocument.spreadsheetml.worksheet+xml">
        <DigestMethod Algorithm="http://www.w3.org/2001/04/xmlenc#sha256"/>
        <DigestValue>uXsFIvcEj/oMEHwT8WpiqbsIatp8z/+wF62PV25pKSs=</DigestValue>
      </Reference>
      <Reference URI="/xl/worksheets/sheet6.xml?ContentType=application/vnd.openxmlformats-officedocument.spreadsheetml.worksheet+xml">
        <DigestMethod Algorithm="http://www.w3.org/2001/04/xmlenc#sha256"/>
        <DigestValue>xiubrMCvHgdZv2aWq6CfWqsSLYMHw2IMingm3AJHUfQ=</DigestValue>
      </Reference>
      <Reference URI="/xl/worksheets/sheet7.xml?ContentType=application/vnd.openxmlformats-officedocument.spreadsheetml.worksheet+xml">
        <DigestMethod Algorithm="http://www.w3.org/2001/04/xmlenc#sha256"/>
        <DigestValue>Jbs8U0tn/x8hWPMv2bKTxrr4hSzs9IQrvlenCTPRDlg=</DigestValue>
      </Reference>
      <Reference URI="/xl/worksheets/sheet8.xml?ContentType=application/vnd.openxmlformats-officedocument.spreadsheetml.worksheet+xml">
        <DigestMethod Algorithm="http://www.w3.org/2001/04/xmlenc#sha256"/>
        <DigestValue>bX5MEGImsOD/QRjJ1LPkPMuChc9bNI4paHHxqYH2Es4=</DigestValue>
      </Reference>
      <Reference URI="/xl/worksheets/sheet9.xml?ContentType=application/vnd.openxmlformats-officedocument.spreadsheetml.worksheet+xml">
        <DigestMethod Algorithm="http://www.w3.org/2001/04/xmlenc#sha256"/>
        <DigestValue>2OXdYEKEQNOQjI+6e3Is10oaXMoJpF3qOaltEA4iRVI=</DigestValue>
      </Reference>
    </Manifest>
    <SignatureProperties>
      <SignatureProperty Id="idSignatureTime" Target="#idPackageSignature">
        <mdssi:SignatureTime xmlns:mdssi="http://schemas.openxmlformats.org/package/2006/digital-signature">
          <mdssi:Format>YYYY-MM-DDThh:mm:ssTZD</mdssi:Format>
          <mdssi:Value>2025-04-24T12:35:31Z</mdssi:Value>
        </mdssi:SignatureTime>
      </SignatureProperty>
    </SignatureProperties>
  </Object>
  <Object Id="idOfficeObject">
    <SignatureProperties>
      <SignatureProperty Id="idOfficeV1Details" Target="#idPackageSignature">
        <SignatureInfoV1 xmlns="http://schemas.microsoft.com/office/2006/digsig">
          <SetupID>{BE6C2ABE-4EF8-436F-9973-C53860FF771B}</SetupID>
          <SignatureText>Juan Talavera</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2025-04-24T12:35:31Z</xd:SigningTime>
          <xd:SigningCertificate>
            <xd:Cert>
              <xd:CertDigest>
                <DigestMethod Algorithm="http://www.w3.org/2001/04/xmlenc#sha256"/>
                <DigestValue>r30EdRHJ8j9BtN14spDiMWNaItBHGOw6tYQ2RjeXYvU=</DigestValue>
              </xd:CertDigest>
              <xd:IssuerSerial>
                <X509IssuerName>C=PY, O=DOCUMENTA S.A., SERIALNUMBER=RUC80050172-1, CN=CA-DOCUMENTA S.A.</X509IssuerName>
                <X509SerialNumber>2682561610134483151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BwMAAANxgAACBFTUYAAAEA9BsAAKoAAAAGAAAAAAAAAAAAAAAAAAAAgAcAADgEAACiAwAACwIAAAAAAAAAAAAAAAAAANAwDgD4+gc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BBQia0QULEAAAABAAAAAkAAABMAAAAAAAAAAAAAAAAAAAA//////////9gAAAAMgA0AC8ANA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EFCJrRB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gAAABHAAAAKQAAADMAAABg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kAAABIAAAAJQAAAAwAAAAEAAAAVAAAAJwAAAAqAAAAMwAAAIcAAABHAAAAAQAAAADAQUImtEFCKgAAADMAAAANAAAATAAAAAAAAAAAAAAAAAAAAP//////////aAAAAEoAdQBhAG4AIABUAGEAbABhAHYAZQByAGEAAAAGAAAACQAAAAgAAAAJAAAABAAAAAgAAAAIAAAABAAAAAgAAAAIAAAACA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JAAAABcAAAAAQAAAADAQUImtEFCCgAAAFAAAAAaAAAATAAAAAAAAAAAAAAAAAAAAP//////////gAAAAEoAdQBhAG4AIABKAG8AcwDpACAAVABhAGwAYQB2AGUAcgBhACAAUwBhAGcAdQBpAGUAcgAEAAAABwAAAAYAAAAHAAAAAwAAAAQAAAAHAAAABQAAAAYAAAADAAAABQAAAAYAAAADAAAABgAAAAUAAAAGAAAABAAAAAYAAAADAAAABgAAAAYAAAAHAAAABwAAAAMAAAAGAAAAB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IAAABsAAAAAQAAAADAQUImtEFCCgAAAGAAAAAPAAAATAAAAAAAAAAAAAAAAAAAAP//////////bAAAAFMA7QBuAGQAaQBjAG8AIABUAO0AdAB1AGwAYQByAAAABgAAAAMAAAAHAAAABwAAAAMAAAAFAAAABwAAAAMAAAAFAAAAAwAAAAQAAAAHAAAAAwAAAAYAAAAEAAAASwAAAEAAAAAwAAAABQAAACAAAAABAAAAAQAAABAAAAAAAAAAAAAAAAABAACAAAAAAAAAAAAAAAAAAQAAgAAAACUAAAAMAAAAAgAAACcAAAAYAAAABQAAAAAAAAD///8AAAAAACUAAAAMAAAABQAAAEwAAABkAAAACQAAAHAAAADsAAAAfAAAAAkAAABwAAAA5AAAAA0AAAAhAPAAAAAAAAAAAAAAAIA/AAAAAAAAAAAAAIA/AAAAAAAAAAAAAAAAAAAAAAAAAAAAAAAAAAAAAAAAAAAlAAAADAAAAAAAAIAoAAAADAAAAAUAAAAlAAAADAAAAAEAAAAYAAAADAAAAAAAAAASAAAADAAAAAEAAAAWAAAADAAAAAAAAABUAAAAOAEAAAoAAABwAAAA6wAAAHwAAAABAAAAAMBBQia0QUIKAAAAcAAAACcAAABMAAAABAAAAAkAAABwAAAA7QAAAH0AAACcAAAARgBpAHIAbQBhAGQAbwAgAHAAbwByADoAIABKAFUAQQBOACAASgBPAFMARQAgAFQAQQBMAEEAVgBFAFIAQQAgAFMAQQBHAFUASQBFAFIAAAAGAAAAAwAAAAQAAAAJAAAABgAAAAcAAAAHAAAAAwAAAAcAAAAHAAAABAAAAAMAAAADAAAABAAAAAgAAAAHAAAACAAAAAMAAAAEAAAACQAAAAYAAAAGAAAAAwAAAAUAAAAHAAAABQAAAAcAAAAHAAAABgAAAAcAAAAHAAAAAwAAAAYAAAAHAAAACAAAAAgAAAADAAAABgAAAAcAAAAWAAAADAAAAAAAAAAlAAAADAAAAAIAAAAOAAAAFAAAAAAAAAAQAAAAFAAAAA==</Object>
  <Object Id="idInvalidSigLnImg">AQAAAGwAAAAAAAAAAAAAAP8AAAB/AAAAAAAAAAAAAABwMAAANxgAACBFTUYAAAEAZCEAALEAAAAGAAAAAAAAAAAAAAAAAAAAgAcAADgEAACiAwAACwIAAAAAAAAAAAAAAAAAANAwDgD4+gc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BwgIewYGBl4AAAAAAAAAAAQHKDQTH6/jAAAAAAAAAAAAAAAAAAAAABUjxf8AAAAAAAAAAAAAAAAAAAAAAAAAACUnJpoPEBH/DxAR/wICAyYAAAAABAcoNBMfr+MAAAAAAAAAABUjxf8AAAAAAAAAAAAAAAAAAAAAAAAAAAAAAAAlJyaao6Og//j59P8uLzD/h4mG/wAAAAAEByg0Ex+v4xUjxf8AAAAAAAAAAAAAAAAAAAAAAAAAAAAAAAAAAAAAJScmmqOjoP/4+fT/+Pn0//j59P+pqqauAAAAABUjxf8TH6/jAAAAAAAAAAAAAAAAAAAAAAAAAAAAAAAAAAAAACUnJpqjo6D/+Pn0//j59P86Ozk8AAAAABUjxf8AAAAABAcoNBMfr+MAAAAAAAAAAAAAAAAAAAAAAAAAAAAAAAAlJyaao6Og//j59P86Ozk8AAAAABUjxf8AAAAAAAAAAAAAAAAEByg0Ex+v4wAAAAAAAAAAAAAAAAAAAAAAAAAAJScmmoeJhv8PEBH/DxAR/wQEBEEAAAAAAAAAAAAAAAAAAAAAAAAAAAAAAAAAAAAAAAAAAAAAAAAAAAAAAAAAACUnJpouLzD/+Pn0//j59P+vr6zwLzAubjM0M8UAAAAAAAAAAAAAAAAAAAAAAAAAAAAAAAAAAAAAAAAAAAAAAAAkJSX0+Pn0//j59P/4+fT/+Pn0//j59P8nKCj3AgIDJgAAAAAAAAAAAAAAAAAAAAAAAAAAAAAAAAAAAAAGBgZefn989fj59P/4+fT/+Pn0//j59P/4+fT/o6Og/wcICHsAAAAAAAAAAAAAAAAAAAAAAAAAAAAAAAAAAAAABgYGXn5/fPX4+fT/+Pn0//j59P/4+fT/+Pn0/6OjoP8HCAh7AAAAAAAAAAAAAAAAAAAAAAAAAAAAAAAAAAAAAAICAyYnKCj3+Pn0//j59P/4+fT/+Pn0//j59P9DREP1BAQEQQAAAAAAAAAAAAAAAAAAAAAAAAAAAAAAAAAAAAAAAAAABwgIe01OTf/4+fT/+Pn0//j59P9rbWv/ICEhsgAAAAAAAAAAAAAAAAAAAAAAAAAAAAAAAAAAAAAAAAAAAAAAAAAAAAAGBgZeDxAR/w8QEf8PEBH/BwgIew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BBQia0QUI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EFCJrRB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gAAABHAAAAKQAAADMAAABg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kAAABIAAAAJQAAAAwAAAAEAAAAVAAAAJwAAAAqAAAAMwAAAIcAAABHAAAAAQAAAADAQUImtEFCKgAAADMAAAANAAAATAAAAAAAAAAAAAAAAAAAAP//////////aAAAAEoAdQBhAG4AIABUAGEAbABhAHYAZQByAGEAAAAGAAAACQAAAAgAAAAJAAAABAAAAAgAAAAIAAAABAAAAAgAAAAIAAAACA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JAAAABcAAAAAQAAAADAQUImtEFCCgAAAFAAAAAaAAAATAAAAAAAAAAAAAAAAAAAAP//////////gAAAAEoAdQBhAG4AIABKAG8AcwDpACAAVABhAGwAYQB2AGUAcgBhACAAUwBhAGcAdQBpAGUAcgAEAAAABwAAAAYAAAAHAAAAAwAAAAQAAAAHAAAABQAAAAYAAAADAAAABQAAAAYAAAADAAAABgAAAAUAAAAGAAAABAAAAAYAAAADAAAABgAAAAYAAAAHAAAABwAAAAMAAAAGAAAAB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IAAABsAAAAAQAAAADAQUImtEFCCgAAAGAAAAAPAAAATAAAAAAAAAAAAAAAAAAAAP//////////bAAAAFMA7QBuAGQAaQBjAG8AIABUAO0AdAB1AGwAYQByAAAABgAAAAMAAAAHAAAABwAAAAMAAAAFAAAABwAAAAMAAAAFAAAAAwAAAAQAAAAHAAAAAwAAAAYAAAAEAAAASwAAAEAAAAAwAAAABQAAACAAAAABAAAAAQAAABAAAAAAAAAAAAAAAAABAACAAAAAAAAAAAAAAAAAAQAAgAAAACUAAAAMAAAAAgAAACcAAAAYAAAABQAAAAAAAAD///8AAAAAACUAAAAMAAAABQAAAEwAAABkAAAACQAAAHAAAADsAAAAfAAAAAkAAABwAAAA5AAAAA0AAAAhAPAAAAAAAAAAAAAAAIA/AAAAAAAAAAAAAIA/AAAAAAAAAAAAAAAAAAAAAAAAAAAAAAAAAAAAAAAAAAAlAAAADAAAAAAAAIAoAAAADAAAAAUAAAAlAAAADAAAAAEAAAAYAAAADAAAAAAAAAASAAAADAAAAAEAAAAWAAAADAAAAAAAAABUAAAAOAEAAAoAAABwAAAA6wAAAHwAAAABAAAAAMBBQia0QUIKAAAAcAAAACcAAABMAAAABAAAAAkAAABwAAAA7QAAAH0AAACcAAAARgBpAHIAbQBhAGQAbwAgAHAAbwByADoAIABKAFUAQQBOACAASgBPAFMARQAgAFQAQQBMAEEAVgBFAFIAQQAgAFMAQQBHAFUASQBFAFIAcgAGAAAAAwAAAAQAAAAJAAAABgAAAAcAAAAHAAAAAwAAAAcAAAAHAAAABAAAAAMAAAADAAAABAAAAAgAAAAHAAAACAAAAAMAAAAEAAAACQAAAAYAAAAGAAAAAwAAAAUAAAAHAAAABQAAAAcAAAAHAAAABgAAAAcAAAAHAAAAAwAAAAYAAAAHAAAACAAAAAgAAAADAAAABgAAAAc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vt:i4>
      </vt:variant>
    </vt:vector>
  </HeadingPairs>
  <TitlesOfParts>
    <vt:vector size="12" baseType="lpstr">
      <vt:lpstr>INDICE</vt:lpstr>
      <vt:lpstr>1</vt:lpstr>
      <vt:lpstr>2</vt:lpstr>
      <vt:lpstr>3</vt:lpstr>
      <vt:lpstr>4</vt:lpstr>
      <vt:lpstr>5</vt:lpstr>
      <vt:lpstr>6</vt:lpstr>
      <vt:lpstr>7</vt:lpstr>
      <vt:lpstr>8</vt:lpstr>
      <vt:lpstr>9</vt:lpstr>
      <vt:lpstr>10</vt:lpstr>
      <vt:lpstr>'9'!_Hlk492023274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Pablo.Roa</dc:creator>
  <cp:lastModifiedBy>Guillermo Garrido</cp:lastModifiedBy>
  <dcterms:created xsi:type="dcterms:W3CDTF">2015-06-05T18:19:34Z</dcterms:created>
  <dcterms:modified xsi:type="dcterms:W3CDTF">2025-04-22T14:15:40Z</dcterms:modified>
</cp:coreProperties>
</file>