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Pablo Roa\Downloads\"/>
    </mc:Choice>
  </mc:AlternateContent>
  <xr:revisionPtr revIDLastSave="0" documentId="13_ncr:201_{5913CD1E-541C-4759-9F64-2FF5FCC774E8}" xr6:coauthVersionLast="47" xr6:coauthVersionMax="47" xr10:uidLastSave="{00000000-0000-0000-0000-000000000000}"/>
  <bookViews>
    <workbookView xWindow="28680" yWindow="-120" windowWidth="29040" windowHeight="15720" tabRatio="850" xr2:uid="{00000000-000D-0000-FFFF-FFFF00000000}"/>
  </bookViews>
  <sheets>
    <sheet name="Indice" sheetId="8" r:id="rId1"/>
    <sheet name="1" sheetId="1" r:id="rId2"/>
    <sheet name="2" sheetId="2" r:id="rId3"/>
    <sheet name="3" sheetId="4" r:id="rId4"/>
    <sheet name="4" sheetId="3" r:id="rId5"/>
    <sheet name="5" sheetId="9" r:id="rId6"/>
    <sheet name="6" sheetId="11" r:id="rId7"/>
  </sheets>
  <definedNames>
    <definedName name="_Hlk486413223" localSheetId="5">'5'!$A$27</definedName>
    <definedName name="_Hlk492023274" localSheetId="5">'5'!$A$97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1" l="1"/>
  <c r="D14" i="3" l="1"/>
  <c r="E14" i="3"/>
  <c r="E6" i="3"/>
  <c r="E7" i="3" l="1"/>
  <c r="E23" i="4"/>
  <c r="E24" i="4" s="1"/>
  <c r="C9" i="4" s="1"/>
  <c r="D19" i="2"/>
  <c r="D13" i="2"/>
  <c r="C17" i="4"/>
  <c r="C23" i="4"/>
  <c r="E10" i="3"/>
  <c r="E11" i="3"/>
  <c r="E12" i="3"/>
  <c r="E13" i="3"/>
  <c r="C14" i="3"/>
  <c r="C24" i="4" l="1"/>
  <c r="C19" i="2"/>
  <c r="C13" i="2"/>
  <c r="C20" i="2" l="1"/>
  <c r="D15" i="1"/>
  <c r="C15" i="1"/>
  <c r="C29" i="1"/>
  <c r="D29" i="1"/>
  <c r="D22" i="1"/>
  <c r="D11" i="1"/>
  <c r="C22" i="1"/>
  <c r="C11" i="1"/>
  <c r="C16" i="1" s="1"/>
  <c r="B3" i="1"/>
  <c r="B3" i="2"/>
  <c r="B4" i="3"/>
  <c r="B4" i="4"/>
  <c r="D23" i="1" l="1"/>
  <c r="D30" i="1" s="1"/>
  <c r="D16" i="1"/>
  <c r="C23" i="1"/>
  <c r="C30" i="1" s="1"/>
  <c r="C145" i="9"/>
  <c r="D145" i="9"/>
  <c r="C7" i="8"/>
  <c r="J11" i="11"/>
  <c r="D32" i="1" l="1"/>
  <c r="C108" i="9"/>
  <c r="D108" i="9"/>
  <c r="E15" i="3" l="1"/>
  <c r="E6" i="4" l="1"/>
  <c r="C6" i="4"/>
  <c r="D5" i="2"/>
  <c r="C5" i="2"/>
  <c r="D5" i="1"/>
  <c r="C5" i="1"/>
</calcChain>
</file>

<file path=xl/sharedStrings.xml><?xml version="1.0" encoding="utf-8"?>
<sst xmlns="http://schemas.openxmlformats.org/spreadsheetml/2006/main" count="249" uniqueCount="223">
  <si>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</si>
  <si>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</si>
  <si>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</si>
  <si>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</si>
  <si>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</si>
  <si>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</si>
  <si>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</si>
  <si>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</si>
  <si>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</si>
  <si>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</si>
  <si>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</si>
  <si>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</si>
  <si>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</si>
  <si>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</si>
  <si>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</si>
  <si>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</si>
  <si>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</si>
  <si>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</si>
  <si>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</si>
  <si>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</si>
  <si>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</si>
  <si>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</si>
  <si>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</si>
  <si>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</si>
  <si>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</si>
  <si>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</si>
  <si>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</si>
  <si>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</si>
  <si>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</si>
  <si>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</si>
  <si>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</si>
  <si>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</si>
  <si>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</si>
  <si>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</si>
  <si>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</si>
  <si>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</si>
  <si>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</si>
  <si>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</si>
  <si>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</si>
  <si>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</si>
  <si>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</si>
  <si>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</si>
  <si>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</si>
  <si>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</si>
  <si>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</si>
  <si>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</si>
  <si>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</si>
  <si>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</si>
  <si>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</si>
  <si>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</si>
  <si>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</si>
  <si>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</si>
  <si>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</si>
  <si>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</si>
  <si>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</si>
  <si>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</si>
  <si>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</si>
  <si>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</si>
  <si>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</si>
  <si>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</si>
  <si>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</si>
  <si>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</si>
  <si>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</si>
  <si>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</si>
  <si>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</si>
  <si>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</si>
  <si>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</si>
  <si>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</si>
  <si>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</si>
  <si>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</si>
  <si>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</si>
  <si>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</si>
  <si>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</si>
  <si>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</si>
  <si>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</si>
  <si>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</si>
  <si>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</si>
  <si>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</si>
  <si>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</si>
  <si>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</si>
  <si>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</si>
  <si>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</si>
  <si>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</si>
  <si>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</si>
  <si>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</si>
  <si>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</si>
  <si>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</si>
  <si>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</si>
  <si>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</si>
  <si>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</si>
  <si>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</si>
  <si>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</si>
  <si>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</si>
  <si>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</si>
  <si>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</si>
  <si>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</si>
  <si>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</si>
  <si>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</si>
  <si>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</si>
  <si>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</si>
  <si>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</si>
  <si>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</si>
  <si>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</si>
  <si>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</si>
  <si>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</si>
  <si>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</si>
  <si>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</si>
  <si>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</si>
  <si>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</si>
  <si>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</si>
  <si>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</si>
  <si>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</si>
  <si>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</si>
  <si>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</si>
  <si>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</si>
  <si>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</si>
  <si>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</si>
  <si>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</si>
  <si>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</si>
  <si>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</si>
  <si>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</si>
  <si>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</si>
  <si>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</si>
  <si>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</si>
  <si>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</si>
  <si>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</si>
  <si>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</si>
  <si>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</si>
  <si>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</si>
  <si>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</si>
  <si>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</si>
  <si>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</si>
  <si>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</si>
  <si>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</si>
  <si>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</si>
  <si>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</si>
  <si>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</si>
  <si>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</si>
  <si>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</si>
  <si>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</si>
  <si>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</si>
  <si>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</si>
  <si>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</si>
  <si>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</si>
  <si>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</si>
  <si>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Las cinco (5) Notas que se acompañan son parte integrante de de estos Estados Financieros</t>
  </si>
  <si>
    <t>Comision por corretaje</t>
  </si>
  <si>
    <t>FONDO DE INVERSION IN VENTURE CAPITAL FUND GUARANÍES</t>
  </si>
  <si>
    <t>CARACTERISTICAS DE LA EMISIÓN DE CUOTAS DE PARTICIPACIÓN</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</si>
  <si>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</si>
  <si>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</si>
  <si>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</si>
  <si>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</si>
  <si>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</si>
  <si>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</si>
  <si>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</si>
  <si>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</si>
  <si>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</si>
  <si>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</si>
  <si>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Valor total del Fondo: Gs 15.000.000,00 (Guaraníes Quincemil millones).</t>
  </si>
  <si>
    <t>Cantidad de cuotas: 15.000 quince mil).</t>
  </si>
  <si>
    <t>El valor nominal de cada cuota: Gs. 1.000.000 (Guaranies  Un millon).</t>
  </si>
  <si>
    <t>Valor mínimo de compra: 1 cuotas por : Gs. 1.000.000 (Guaranies  Un millon).</t>
  </si>
  <si>
    <t xml:space="preserve">Valor máximo de compra: hasta 25% de las cuotas del fondo (3.750 cuotas) por valor nominal de cada cuota  Gs. 1.000.000 (Guaranies  Un millon) = Gs. 3.750.000.000 (Guaranies tres mil setecientos cincuenta millones). </t>
  </si>
  <si>
    <t>Límites de permanencia:10 años, prorrogable sucesivamente por periodos de 5 años, a criterio de la Asamblea Extraordinaria de Aportantes.</t>
  </si>
  <si>
    <t>La Administradora velará porque las inversiones efectuadas con los recursos del Fondo se realicen siempre con estricta sujeción al presente Reglamento Interno, aprobado por Resolución CNV Nº 16E/20 de fecha 26 de Mayo de 2020 y registrado en la Dirección de Registro y Control de la CNV por el Certificado de Registro N° 40_27052020, teniendo como objetivo fundamental maximizar los retornos del Fondo y resguardar los intereses de los Aportantes.</t>
  </si>
  <si>
    <t>El Fondo tendrá como objeto principal invertir en sociedades listadas y no listadas en bolsa, con ventajas competitivas sustentables, manejadas por equipos de administradores con una estrategia de crecimiento y/o reestructuración claramente definidas, incentivos alineados y con una estructura de capital apropiada al tipo de empresa y su negocio. Permitirá a las empresas acceder a vehículos de financiación diferentes a los existentes en la banca tradicional, multiplicando el valor del capital de la empresa.</t>
  </si>
  <si>
    <t>Está enfocado a los inversionistas que aspiran tener rendimientos superiores a las inversiones tradicionales asumiendo un riesgo mayor, y sin disponibilidad en el corto o mediano plazo de sus recursos.</t>
  </si>
  <si>
    <t>El Fondo buscará mecanismos de inversión que tengan probabilidades interesantes de rentabilidad y unas oportunidades visibles de salida o liquidación de las posiciones en un período inferior al planteado para la duración del Fondo.</t>
  </si>
  <si>
    <t>Las inversiones del Fondo se efectuarán en Paraguay, pudiendo además realizarse en otros paises.</t>
  </si>
  <si>
    <t>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</si>
  <si>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DISPONIBILIDADES (Nota 4.1)</t>
  </si>
  <si>
    <t>INVERSIONES (Nota  4.2)</t>
  </si>
  <si>
    <t>Comisiones a Pagar a la Administradora (Nota  4.4)</t>
  </si>
  <si>
    <t>Nota 5. HECHOS POSTERIORES</t>
  </si>
  <si>
    <t>a)    Posición en moneda extranjera</t>
  </si>
  <si>
    <t>b)   Diferencia de cambio en Moneda Extranjera</t>
  </si>
  <si>
    <t>c)    Gastos operacionales y comisiones de la administradora con cargo al Fondo:</t>
  </si>
  <si>
    <t>d)   Información Estadística</t>
  </si>
  <si>
    <t>NO APLICABLE, NO SE TIENEN CUENTAS A COBRAR</t>
  </si>
  <si>
    <t>No aplicables, a la fecha no se tienen ingresos.</t>
  </si>
  <si>
    <t>SIN MOVIMIENTO</t>
  </si>
  <si>
    <t>Ingresos por Dividendos Cobrados</t>
  </si>
  <si>
    <t>Resultados Acumulados distrib</t>
  </si>
  <si>
    <t>Gastos financieros</t>
  </si>
  <si>
    <t>Fondo de Inversión In Venture Capital Fund Guaraníes</t>
  </si>
  <si>
    <t>Valor cuota parte unitario</t>
  </si>
  <si>
    <r>
      <t xml:space="preserve"> </t>
    </r>
    <r>
      <rPr>
        <b/>
        <sz val="10"/>
        <color theme="1"/>
        <rFont val="Noto Sans"/>
        <family val="2"/>
      </rPr>
      <t xml:space="preserve"> Naturaleza jurídica : </t>
    </r>
    <r>
      <rPr>
        <sz val="10"/>
        <color theme="1"/>
        <rFont val="Noto Sans"/>
        <family val="2"/>
      </rPr>
      <t xml:space="preserve">       Fondo de Inversión</t>
    </r>
  </si>
  <si>
    <r>
      <t xml:space="preserve"> Autorizados por Resolución Nro. 16 E/20 de fecha 26 de Mayo de 2020 de la Comisión Nacional de Valores</t>
    </r>
    <r>
      <rPr>
        <b/>
        <sz val="10"/>
        <color theme="1"/>
        <rFont val="Noto Sans"/>
        <family val="2"/>
      </rPr>
      <t>;</t>
    </r>
  </si>
  <si>
    <r>
      <t xml:space="preserve">1.1.  </t>
    </r>
    <r>
      <rPr>
        <sz val="10"/>
        <color theme="1"/>
        <rFont val="Noto Sans"/>
        <family val="2"/>
      </rPr>
      <t>En acciones de sociedades paraguayas que no se negocien en una Bolsa de Valores.</t>
    </r>
  </si>
  <si>
    <r>
      <t xml:space="preserve">1.2.  </t>
    </r>
    <r>
      <rPr>
        <sz val="10"/>
        <color theme="1"/>
        <rFont val="Noto Sans"/>
        <family val="2"/>
      </rPr>
      <t>En Acciones de sociedades paraguayas que se negocian en la Bolsa de Valores e inscritas en el Registro de Valores de la Comisión Nacional de Valores (CNV).</t>
    </r>
  </si>
  <si>
    <r>
      <t xml:space="preserve">1.3.  </t>
    </r>
    <r>
      <rPr>
        <sz val="10"/>
        <color theme="1"/>
        <rFont val="Noto Sans"/>
        <family val="2"/>
      </rPr>
      <t>Acciones, cuotas o derechos emitidos por fondos de inversión extranjeros abiertos o cerrados que cuenten con estados financieros anuales auditados por una empresa de auditoría externa de reconocido prestigio en el exterior. No se requerirá que dichos fondos tengan un límite de inversión ni de diversificación de sus activos.</t>
    </r>
  </si>
  <si>
    <r>
      <t xml:space="preserve">1.4.  </t>
    </r>
    <r>
      <rPr>
        <sz val="10"/>
        <color theme="1"/>
        <rFont val="Noto Sans"/>
        <family val="2"/>
      </rPr>
      <t>En cuotas de participación o como beneficiario de Fideicomisos nacionales o extranjeros.</t>
    </r>
  </si>
  <si>
    <r>
      <t xml:space="preserve">1.5.  </t>
    </r>
    <r>
      <rPr>
        <sz val="10"/>
        <color theme="1"/>
        <rFont val="Noto Sans"/>
        <family val="2"/>
      </rPr>
      <t>No se requiere de una clasificación determinada para los instrumentos en los que pueda invertir el Fondo.</t>
    </r>
  </si>
  <si>
    <r>
      <t xml:space="preserve">1.6.  </t>
    </r>
    <r>
      <rPr>
        <sz val="10"/>
        <color theme="1"/>
        <rFont val="Noto Sans"/>
        <family val="2"/>
      </rPr>
      <t>Adicionalmente, el Fondo podrá invertir sus recursos en los siguientes valores y bienes, sin perjuicio de las cantidades que mantenga en bancos y siempre con un límite global para cada una de estas inversiones de un 40% del activo total del Fondo:</t>
    </r>
  </si>
  <si>
    <r>
      <t xml:space="preserve">1.6.1.     </t>
    </r>
    <r>
      <rPr>
        <sz val="10"/>
        <color theme="1"/>
        <rFont val="Noto Sans"/>
        <family val="2"/>
      </rPr>
      <t>Bonos emitidos por el Tesoro Paraguayo o garantizados por el mismo, cuya emisión haya sido registrada en el Registro de Valores que lleva la Comisión Nacional de Valores (CNV) o que cuenten con garantía estatal por el 100% de su valor hasta su total extinción.</t>
    </r>
  </si>
  <si>
    <r>
      <t xml:space="preserve">1.6.2.     </t>
    </r>
    <r>
      <rPr>
        <sz val="10"/>
        <color theme="1"/>
        <rFont val="Noto Sans"/>
        <family val="2"/>
      </rPr>
      <t>Depósitos a plazo y otros títulos representativos de captaciones de instituciones financieras o garantizados por éstas.</t>
    </r>
  </si>
  <si>
    <r>
      <t xml:space="preserve">1.6.3.     </t>
    </r>
    <r>
      <rPr>
        <sz val="10"/>
        <color theme="1"/>
        <rFont val="Noto Sans"/>
        <family val="2"/>
      </rPr>
      <t>Bonos emitidos en la Bolsa de Valores y registrados en la Comisión Nacional de Valores.</t>
    </r>
  </si>
  <si>
    <r>
      <t>1.6.4.</t>
    </r>
    <r>
      <rPr>
        <sz val="10"/>
        <color theme="1"/>
        <rFont val="Noto Sans"/>
        <family val="2"/>
      </rPr>
      <t xml:space="preserve"> Cuotas de fondos mutuos, tanto nacionales como extranjeros, que seansusceptibles de ser rescatadas. No se requerirá que dichos fondos tengan límite de inversión ni de diversificación en sus activos.</t>
    </r>
  </si>
  <si>
    <r>
      <t xml:space="preserve">2.2 – Entidad encargada de la custodia: </t>
    </r>
    <r>
      <rPr>
        <u/>
        <sz val="10"/>
        <color theme="1"/>
        <rFont val="Noto Sans"/>
        <family val="2"/>
      </rPr>
      <t>:</t>
    </r>
    <r>
      <rPr>
        <sz val="10"/>
        <color theme="1"/>
        <rFont val="Noto Sans"/>
        <family val="2"/>
      </rPr>
      <t xml:space="preserve"> BVPASA e INVESTOR Casa de Bolsa S.A.</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</si>
  <si>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</si>
  <si>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serán  ajustadas diariamente por las fluctuaciones de los instrumentos financieros. A la fecha aún no se reflejan variaciones.</t>
    </r>
  </si>
  <si>
    <r>
      <rPr>
        <b/>
        <sz val="10"/>
        <color theme="1"/>
        <rFont val="Noto Sans"/>
        <family val="2"/>
      </rPr>
      <t>3.11</t>
    </r>
    <r>
      <rPr>
        <sz val="10"/>
        <color theme="1"/>
        <rFont val="Noto Sans"/>
        <family val="2"/>
      </rPr>
      <t xml:space="preserve"> – Los ingresos y gastos del fondo serán reconocidos aplicando el criterio de lo devengado; a la fecha no existen devengamientos de ingresos ni gastos</t>
    </r>
  </si>
  <si>
    <r>
      <rPr>
        <b/>
        <sz val="10"/>
        <color theme="1"/>
        <rFont val="Noto Sans"/>
        <family val="2"/>
      </rPr>
      <t>3.12</t>
    </r>
    <r>
      <rPr>
        <sz val="10"/>
        <color theme="1"/>
        <rFont val="Noto Sans"/>
        <family val="2"/>
      </rPr>
      <t xml:space="preserve"> -  A la fecha de la información financiera, no se vendieron inversiones ni ajustaron los precios.</t>
    </r>
  </si>
  <si>
    <t>La emisión de cuotas de participación se realizará en moneda local , los valores serán de oferta pública, inscriptas en el registro de la Comisión Nacional de Valores (C.N.V.) y registrada en la Bolsa de Valores y Productos de Asunción S.A. (B.V.P.A.S.A).</t>
  </si>
  <si>
    <t>3.1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</si>
  <si>
    <t>Los estados financieros están preparados en la moneda de curso legal en el país. Los saldos en moneda extranjera son convertidos al tipo de cambio comprador y/o vendedor de la fecha de transacción, emitidos por el BCP, y ajustados al tipo de cambio al 31-12-2024 1 USD = 7.831,26 PYG</t>
  </si>
  <si>
    <r>
      <rPr>
        <b/>
        <u/>
        <sz val="10"/>
        <color theme="1"/>
        <rFont val="Noto Sans"/>
        <family val="2"/>
      </rPr>
      <t>*Comisión de administración</t>
    </r>
    <r>
      <rPr>
        <b/>
        <sz val="10"/>
        <color theme="1"/>
        <rFont val="Noto Sans"/>
        <family val="2"/>
      </rPr>
      <t>:</t>
    </r>
    <r>
      <rPr>
        <sz val="10"/>
        <color theme="1"/>
        <rFont val="Noto Sans"/>
        <family val="2"/>
      </rPr>
      <t xml:space="preserve"> De hasta 5,00% nominal anual (base 365) IVA incluido sobre el patrimonio neto de pre cierre administrado. La comisión se devenga diariamente y se cobra mensualmente. </t>
    </r>
  </si>
  <si>
    <r>
      <rPr>
        <b/>
        <sz val="10"/>
        <color theme="1"/>
        <rFont val="Noto Sans"/>
        <family val="2"/>
      </rPr>
      <t>*</t>
    </r>
    <r>
      <rPr>
        <b/>
        <u/>
        <sz val="10"/>
        <color theme="1"/>
        <rFont val="Noto Sans"/>
        <family val="2"/>
      </rPr>
      <t>Comisiones propias de las operaciones de inversión</t>
    </r>
    <r>
      <rPr>
        <b/>
        <sz val="10"/>
        <color theme="1"/>
        <rFont val="Noto Sans"/>
        <family val="2"/>
      </rPr>
      <t>:</t>
    </r>
    <r>
      <rPr>
        <sz val="10"/>
        <color theme="1"/>
        <rFont val="Noto Sans"/>
        <family val="2"/>
      </rPr>
      <t xml:space="preserve"> De hasta un rango de 0% a 0,50% del monto negociado (incluye comisión de intermediación por transacciones bursátiles o extrabursátiles) y arancel BVPASA 0,025% del monto negociado también.</t>
    </r>
  </si>
  <si>
    <r>
      <rPr>
        <b/>
        <sz val="10"/>
        <color theme="1"/>
        <rFont val="Noto Sans"/>
        <family val="2"/>
      </rPr>
      <t>*</t>
    </r>
    <r>
      <rPr>
        <b/>
        <u/>
        <sz val="10"/>
        <color theme="1"/>
        <rFont val="Noto Sans"/>
        <family val="2"/>
      </rPr>
      <t>Gastos y comisiones bancarias</t>
    </r>
    <r>
      <rPr>
        <u/>
        <sz val="10"/>
        <color theme="1"/>
        <rFont val="Noto Sans"/>
        <family val="2"/>
      </rPr>
      <t>: M</t>
    </r>
    <r>
      <rPr>
        <sz val="10"/>
        <color theme="1"/>
        <rFont val="Noto Sans"/>
        <family val="2"/>
      </rPr>
      <t>antenimiento de cuentas, transferencias interbancarias y otras de similar naturaleza).</t>
    </r>
  </si>
  <si>
    <t>Efectivos en moneda nacional depositadas en las cuentas de bancos y casas de bolsa:</t>
  </si>
  <si>
    <t>Saldo al 31/12/2023</t>
  </si>
  <si>
    <t xml:space="preserve">Al cierre del presente ejercicio económico, se informa que se ha procedido a la liquidación del </t>
  </si>
  <si>
    <t xml:space="preserve">aportes efectuados por los inversionistas. Dicha decisión de liquidación, de acuerdo con las </t>
  </si>
  <si>
    <t xml:space="preserve">normativas legales vigentes y al Reglamento Interno del Fondo, se basó en la decisión adoptada </t>
  </si>
  <si>
    <t>durante la Asamblea Extraordinaria de Cuotapartistas de fecha 07 de octubre 2024.</t>
  </si>
  <si>
    <t xml:space="preserve">La Superintendencia de Valores, ha registrado la cancelación del Fondo según Certificado de </t>
  </si>
  <si>
    <r>
      <rPr>
        <b/>
        <sz val="10"/>
        <color theme="1"/>
        <rFont val="Noto Sans"/>
        <family val="2"/>
      </rPr>
      <t>Fondo de Inversión In Venture Capital Fund Guaraníes</t>
    </r>
    <r>
      <rPr>
        <sz val="10"/>
        <color theme="1"/>
        <rFont val="Noto Sans"/>
        <family val="2"/>
      </rPr>
      <t xml:space="preserve">, rescatando en su totalidad todos los </t>
    </r>
  </si>
  <si>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</si>
  <si>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r>
      <t xml:space="preserve">Registro SIV </t>
    </r>
    <r>
      <rPr>
        <b/>
        <sz val="9"/>
        <color rgb="FF000000"/>
        <rFont val="Noto Sans"/>
        <family val="2"/>
      </rPr>
      <t>N° 226_27122025</t>
    </r>
    <r>
      <rPr>
        <sz val="9"/>
        <color rgb="FF000000"/>
        <rFont val="Noto Sans"/>
        <family val="2"/>
      </rPr>
      <t>.</t>
    </r>
  </si>
  <si>
    <t>Saldo al 31/12/2024</t>
  </si>
  <si>
    <r>
      <rPr>
        <b/>
        <sz val="10"/>
        <color theme="1"/>
        <rFont val="Noto Sans"/>
        <family val="2"/>
      </rPr>
      <t xml:space="preserve">3.8 </t>
    </r>
    <r>
      <rPr>
        <sz val="10"/>
        <color theme="1"/>
        <rFont val="Noto Sans"/>
        <family val="2"/>
      </rPr>
      <t>– Los estados contables de corresponden al periodo cerrado el 31 de Diciembre de 2024. Dichos estados representan al balance de final del Fondo.</t>
    </r>
  </si>
  <si>
    <t>El flujo de efectivos fue preparado de acuerdo con la Resolución CG N° 35/2023 de la Superintendencia de de Valores.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</si>
</sst>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00_-;\-* #,##0.00_-;_-* &quot;-&quot;??_-;_-@_-"/>
    <numFmt numFmtId="166" formatCode="0_);\(#,#00\)"/>
    <numFmt numFmtId="167" formatCode="#,##0.000000"/>
    <numFmt numFmtId="168" formatCode="#,##0.##"/>
    <numFmt numFmtId="169" formatCode="_-* #,##0_-;\-* #,##0_-;_-* &quot;-&quot;??_-;_-@_-"/>
    <numFmt numFmtId="170" formatCode="_-* #,##0.000000_-;\-* #,##0.000000_-;_-* &quot;-&quot;_-;_-@_-"/>
  </numFmts>
  <fonts count="56"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1"/>
      <color indexed="8"/>
      <name val="Arial"/>
      <family val="2"/>
    </font>
    <font>
      <sz val="11"/>
      <color indexed="8"/>
      <name val="Calibri"/>
      <family val="2"/>
      <scheme val="minor"/>
    </font>
    <font>
      <u/>
      <sz val="11"/>
      <name val="Noto Sans"/>
      <family val="2"/>
    </font>
    <font>
      <sz val="11"/>
      <color theme="1"/>
      <name val="Noto Sans"/>
      <family val="2"/>
    </font>
    <font>
      <sz val="10"/>
      <color theme="1"/>
      <name val="Noto Sans"/>
      <family val="2"/>
    </font>
    <font>
      <sz val="11"/>
      <name val="Noto Sans"/>
      <family val="2"/>
    </font>
    <font>
      <sz val="10"/>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b/>
      <u/>
      <sz val="14"/>
      <color theme="1"/>
      <name val="Noto Sans"/>
      <family val="2"/>
    </font>
    <font>
      <b/>
      <sz val="14"/>
      <color indexed="8"/>
      <name val="Noto Sans"/>
      <family val="2"/>
    </font>
    <font>
      <sz val="11"/>
      <name val="Calibri"/>
      <family val="2"/>
      <scheme val="minor"/>
    </font>
    <font>
      <sz val="11"/>
      <color theme="0"/>
      <name val="Calibri"/>
      <family val="2"/>
      <scheme val="minor"/>
    </font>
    <font>
      <sz val="18"/>
      <color theme="0"/>
      <name val="Arial"/>
      <family val="2"/>
    </font>
    <font>
      <sz val="18"/>
      <color theme="0"/>
      <name val="Noto Sans"/>
      <family val="2"/>
    </font>
    <font>
      <sz val="11"/>
      <color theme="0"/>
      <name val="Noto Sans"/>
      <family val="2"/>
    </font>
    <font>
      <sz val="10"/>
      <color theme="0"/>
      <name val="Noto Sans"/>
      <family val="2"/>
    </font>
    <font>
      <sz val="26"/>
      <color theme="0"/>
      <name val="Noto Sans"/>
      <family val="2"/>
    </font>
    <font>
      <sz val="14"/>
      <name val="Noto Sans"/>
      <family val="2"/>
    </font>
    <font>
      <b/>
      <sz val="16"/>
      <color indexed="8"/>
      <name val="Noto Sans"/>
      <family val="2"/>
    </font>
    <font>
      <b/>
      <u/>
      <sz val="14"/>
      <name val="Noto Sans"/>
      <family val="2"/>
    </font>
    <font>
      <b/>
      <sz val="10"/>
      <color theme="1"/>
      <name val="Noto Sans"/>
      <family val="2"/>
    </font>
    <font>
      <u/>
      <sz val="10"/>
      <color theme="1"/>
      <name val="Noto Sans"/>
      <family val="2"/>
    </font>
    <font>
      <sz val="10"/>
      <color rgb="FF000000"/>
      <name val="Noto Sans"/>
      <family val="2"/>
    </font>
    <font>
      <b/>
      <sz val="10"/>
      <color rgb="FF000000"/>
      <name val="Noto Sans"/>
      <family val="2"/>
    </font>
    <font>
      <u/>
      <sz val="10"/>
      <name val="Noto Sans"/>
      <family val="2"/>
    </font>
    <font>
      <b/>
      <u/>
      <sz val="10"/>
      <color theme="1"/>
      <name val="Noto Sans"/>
      <family val="2"/>
    </font>
    <font>
      <b/>
      <sz val="12"/>
      <color indexed="8"/>
      <name val="Noto Sans"/>
      <family val="2"/>
    </font>
    <font>
      <sz val="9"/>
      <color rgb="FF000000"/>
      <name val="Noto Sans"/>
      <family val="2"/>
    </font>
    <font>
      <b/>
      <sz val="9"/>
      <color rgb="FF000000"/>
      <name val="Noto Sans"/>
      <family val="2"/>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9" fillId="0" borderId="0"/>
    <xf numFmtId="165" fontId="19" fillId="0" borderId="0" applyFont="0" applyFill="0" applyBorder="0" applyAlignment="0" applyProtection="0"/>
    <xf numFmtId="9" fontId="19" fillId="0" borderId="0" applyFont="0" applyFill="0" applyBorder="0" applyAlignment="0" applyProtection="0"/>
  </cellStyleXfs>
  <cellXfs count="303">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0" fontId="16" fillId="0" borderId="0" xfId="2" applyFont="1"/>
    <xf numFmtId="3" fontId="15" fillId="2" borderId="0" xfId="0" applyNumberFormat="1" applyFont="1" applyFill="1"/>
    <xf numFmtId="0" fontId="15" fillId="0" borderId="0" xfId="0" applyFont="1" applyAlignment="1">
      <alignment horizontal="center"/>
    </xf>
    <xf numFmtId="0" fontId="17" fillId="0" borderId="0" xfId="2" applyFont="1"/>
    <xf numFmtId="0" fontId="18" fillId="0" borderId="0" xfId="0" applyFont="1"/>
    <xf numFmtId="14" fontId="7" fillId="0" borderId="0" xfId="0" applyNumberFormat="1" applyFont="1" applyAlignment="1">
      <alignment horizontal="center"/>
    </xf>
    <xf numFmtId="0" fontId="20" fillId="0" borderId="0" xfId="2" applyFont="1"/>
    <xf numFmtId="0" fontId="21" fillId="2" borderId="0" xfId="0" applyFont="1" applyFill="1"/>
    <xf numFmtId="0" fontId="21" fillId="0" borderId="0" xfId="0" applyFont="1"/>
    <xf numFmtId="0" fontId="23" fillId="0" borderId="0" xfId="0" applyFont="1"/>
    <xf numFmtId="0" fontId="24" fillId="0" borderId="0" xfId="0" applyFont="1"/>
    <xf numFmtId="0" fontId="22" fillId="0" borderId="0" xfId="0" applyFont="1"/>
    <xf numFmtId="0" fontId="25" fillId="0" borderId="0" xfId="0" applyFont="1"/>
    <xf numFmtId="0" fontId="25" fillId="0" borderId="0" xfId="0" applyFont="1" applyAlignment="1">
      <alignment horizontal="center"/>
    </xf>
    <xf numFmtId="166" fontId="23" fillId="0" borderId="0" xfId="0" applyNumberFormat="1" applyFont="1" applyAlignment="1">
      <alignment horizontal="right"/>
    </xf>
    <xf numFmtId="0" fontId="23" fillId="0" borderId="20" xfId="0" applyFont="1" applyBorder="1"/>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1" fontId="28" fillId="0" borderId="16" xfId="0" applyNumberFormat="1" applyFont="1" applyBorder="1" applyAlignment="1">
      <alignment horizontal="center" vertical="center"/>
    </xf>
    <xf numFmtId="0" fontId="23" fillId="0" borderId="14" xfId="0" applyFont="1" applyBorder="1"/>
    <xf numFmtId="3" fontId="28" fillId="0" borderId="1" xfId="0" applyNumberFormat="1" applyFont="1" applyBorder="1" applyAlignment="1">
      <alignment horizontal="center" vertical="center"/>
    </xf>
    <xf numFmtId="0" fontId="28" fillId="0" borderId="0" xfId="0" applyFont="1" applyAlignment="1">
      <alignment horizontal="center" vertical="center"/>
    </xf>
    <xf numFmtId="3" fontId="28" fillId="0" borderId="13" xfId="0" applyNumberFormat="1" applyFont="1" applyBorder="1" applyAlignment="1">
      <alignment horizontal="center" vertical="center"/>
    </xf>
    <xf numFmtId="3" fontId="28" fillId="0" borderId="0" xfId="0" applyNumberFormat="1" applyFont="1" applyAlignment="1">
      <alignment horizontal="center" vertical="center"/>
    </xf>
    <xf numFmtId="3" fontId="28" fillId="0" borderId="15" xfId="0" applyNumberFormat="1" applyFont="1" applyBorder="1" applyAlignment="1">
      <alignment horizontal="center" vertical="center"/>
    </xf>
    <xf numFmtId="0" fontId="28" fillId="0" borderId="14" xfId="0" applyFont="1" applyBorder="1"/>
    <xf numFmtId="0" fontId="23" fillId="0" borderId="12" xfId="0" applyFont="1" applyBorder="1"/>
    <xf numFmtId="37" fontId="23" fillId="0" borderId="0" xfId="0" applyNumberFormat="1" applyFont="1"/>
    <xf numFmtId="3" fontId="23" fillId="0" borderId="0" xfId="0" applyNumberFormat="1" applyFont="1"/>
    <xf numFmtId="0" fontId="27" fillId="0" borderId="0" xfId="0" applyFont="1"/>
    <xf numFmtId="0" fontId="29" fillId="0" borderId="0" xfId="0" applyFont="1"/>
    <xf numFmtId="0" fontId="28" fillId="0" borderId="0" xfId="0" applyFont="1"/>
    <xf numFmtId="0" fontId="21" fillId="0" borderId="0" xfId="0" applyFont="1" applyAlignment="1">
      <alignment horizontal="center"/>
    </xf>
    <xf numFmtId="0" fontId="28" fillId="0" borderId="4" xfId="0" applyFont="1" applyBorder="1" applyAlignment="1">
      <alignment horizontal="center" vertical="center"/>
    </xf>
    <xf numFmtId="0" fontId="28" fillId="0" borderId="4" xfId="0" applyFont="1" applyBorder="1" applyAlignment="1">
      <alignment horizontal="center" vertical="center" wrapText="1"/>
    </xf>
    <xf numFmtId="0" fontId="28" fillId="0" borderId="5" xfId="0" applyFont="1" applyBorder="1" applyAlignment="1">
      <alignment horizontal="center" wrapText="1"/>
    </xf>
    <xf numFmtId="0" fontId="23" fillId="0" borderId="6" xfId="0" applyFont="1" applyBorder="1" applyAlignment="1">
      <alignment horizontal="center" wrapText="1"/>
    </xf>
    <xf numFmtId="0" fontId="28" fillId="0" borderId="6" xfId="0" applyFont="1" applyBorder="1" applyAlignment="1">
      <alignment horizontal="center" wrapText="1"/>
    </xf>
    <xf numFmtId="0" fontId="23" fillId="0" borderId="6" xfId="0" applyFont="1" applyBorder="1" applyAlignment="1">
      <alignment vertical="center"/>
    </xf>
    <xf numFmtId="0" fontId="23" fillId="0" borderId="6" xfId="0" applyFont="1" applyBorder="1" applyAlignment="1">
      <alignment horizontal="left"/>
    </xf>
    <xf numFmtId="0" fontId="23" fillId="0" borderId="6" xfId="0" applyFont="1" applyBorder="1"/>
    <xf numFmtId="3" fontId="28" fillId="0" borderId="5" xfId="0" applyNumberFormat="1" applyFont="1" applyBorder="1" applyAlignment="1">
      <alignment horizontal="center" vertical="center" wrapText="1"/>
    </xf>
    <xf numFmtId="0" fontId="28" fillId="0" borderId="4" xfId="0" applyFont="1" applyBorder="1" applyAlignment="1">
      <alignment horizontal="center" wrapText="1"/>
    </xf>
    <xf numFmtId="3" fontId="23" fillId="0" borderId="9" xfId="0" applyNumberFormat="1" applyFont="1" applyBorder="1"/>
    <xf numFmtId="0" fontId="30" fillId="0" borderId="0" xfId="0" applyFont="1"/>
    <xf numFmtId="0" fontId="28" fillId="0" borderId="0" xfId="0" applyFont="1" applyAlignment="1">
      <alignment vertical="center"/>
    </xf>
    <xf numFmtId="0" fontId="28" fillId="0" borderId="0" xfId="0" applyFont="1" applyAlignment="1">
      <alignment horizontal="center"/>
    </xf>
    <xf numFmtId="0" fontId="28" fillId="0" borderId="0" xfId="0" applyFont="1" applyAlignment="1">
      <alignment horizontal="center" wrapText="1"/>
    </xf>
    <xf numFmtId="0" fontId="20" fillId="0" borderId="0" xfId="0" applyFont="1"/>
    <xf numFmtId="3" fontId="23" fillId="0" borderId="0" xfId="0" applyNumberFormat="1" applyFont="1" applyAlignment="1">
      <alignment horizontal="center" vertical="center"/>
    </xf>
    <xf numFmtId="0" fontId="25" fillId="2" borderId="0" xfId="0" applyFont="1" applyFill="1"/>
    <xf numFmtId="0" fontId="26" fillId="0" borderId="0" xfId="0" applyFont="1" applyAlignment="1">
      <alignment horizontal="center"/>
    </xf>
    <xf numFmtId="0" fontId="31" fillId="0" borderId="0" xfId="0" applyFont="1" applyAlignment="1">
      <alignment horizontal="center"/>
    </xf>
    <xf numFmtId="0" fontId="21" fillId="0" borderId="10" xfId="0" applyFont="1" applyBorder="1"/>
    <xf numFmtId="0" fontId="21" fillId="0" borderId="12" xfId="0" applyFont="1" applyBorder="1"/>
    <xf numFmtId="49" fontId="23" fillId="0" borderId="14" xfId="0" applyNumberFormat="1" applyFont="1" applyBorder="1"/>
    <xf numFmtId="49" fontId="21" fillId="0" borderId="14" xfId="0" applyNumberFormat="1" applyFont="1" applyBorder="1"/>
    <xf numFmtId="49" fontId="28" fillId="0" borderId="14" xfId="0" applyNumberFormat="1" applyFont="1" applyBorder="1"/>
    <xf numFmtId="49" fontId="21" fillId="0" borderId="12" xfId="0" applyNumberFormat="1" applyFont="1" applyBorder="1"/>
    <xf numFmtId="3" fontId="21" fillId="0" borderId="1" xfId="0" applyNumberFormat="1" applyFont="1" applyBorder="1" applyAlignment="1">
      <alignment horizontal="center"/>
    </xf>
    <xf numFmtId="3" fontId="21" fillId="0" borderId="13" xfId="0" applyNumberFormat="1" applyFont="1" applyBorder="1" applyAlignment="1">
      <alignment horizontal="center"/>
    </xf>
    <xf numFmtId="49" fontId="21" fillId="0" borderId="0" xfId="0" applyNumberFormat="1" applyFont="1"/>
    <xf numFmtId="3" fontId="21" fillId="0" borderId="0" xfId="0" applyNumberFormat="1" applyFont="1"/>
    <xf numFmtId="3" fontId="29" fillId="0" borderId="0" xfId="0" applyNumberFormat="1" applyFont="1"/>
    <xf numFmtId="0" fontId="31" fillId="0" borderId="10" xfId="0" applyFont="1" applyBorder="1" applyAlignment="1">
      <alignment horizontal="center"/>
    </xf>
    <xf numFmtId="0" fontId="28" fillId="0" borderId="12" xfId="0" applyFont="1" applyBorder="1"/>
    <xf numFmtId="0" fontId="21" fillId="0" borderId="14" xfId="0" applyFont="1" applyBorder="1"/>
    <xf numFmtId="0" fontId="29" fillId="0" borderId="12" xfId="0" applyFont="1" applyBorder="1"/>
    <xf numFmtId="167" fontId="21" fillId="2" borderId="0" xfId="0" applyNumberFormat="1" applyFont="1" applyFill="1"/>
    <xf numFmtId="3" fontId="21" fillId="2" borderId="0" xfId="0" applyNumberFormat="1" applyFont="1" applyFill="1"/>
    <xf numFmtId="3" fontId="27" fillId="2" borderId="0" xfId="0" applyNumberFormat="1" applyFont="1" applyFill="1"/>
    <xf numFmtId="0" fontId="33" fillId="0" borderId="4" xfId="0" applyFont="1" applyBorder="1" applyAlignment="1">
      <alignment horizontal="center" vertical="center" wrapText="1"/>
    </xf>
    <xf numFmtId="0" fontId="33" fillId="2" borderId="4" xfId="0" applyFont="1" applyFill="1" applyBorder="1" applyAlignment="1">
      <alignment horizontal="center" vertical="center" wrapText="1"/>
    </xf>
    <xf numFmtId="0" fontId="21" fillId="0" borderId="16" xfId="0" applyFont="1" applyBorder="1" applyAlignment="1">
      <alignment horizontal="left" vertical="center"/>
    </xf>
    <xf numFmtId="0" fontId="21" fillId="2" borderId="16" xfId="0" applyFont="1" applyFill="1" applyBorder="1" applyAlignment="1">
      <alignment horizontal="left" vertical="center"/>
    </xf>
    <xf numFmtId="164" fontId="21" fillId="0" borderId="16" xfId="4" applyFont="1" applyBorder="1" applyAlignment="1">
      <alignment horizontal="right" vertical="center"/>
    </xf>
    <xf numFmtId="10" fontId="21" fillId="0" borderId="16" xfId="3" applyNumberFormat="1" applyFont="1" applyBorder="1" applyAlignment="1">
      <alignment horizontal="right" vertical="center"/>
    </xf>
    <xf numFmtId="168" fontId="21" fillId="0" borderId="16" xfId="0" applyNumberFormat="1" applyFont="1" applyBorder="1" applyAlignment="1">
      <alignment horizontal="right" vertical="center"/>
    </xf>
    <xf numFmtId="164" fontId="29" fillId="0" borderId="16" xfId="4" applyFont="1" applyBorder="1" applyAlignment="1">
      <alignment horizontal="right"/>
    </xf>
    <xf numFmtId="0" fontId="36" fillId="2" borderId="0" xfId="0" applyFont="1" applyFill="1"/>
    <xf numFmtId="0" fontId="23" fillId="2" borderId="0" xfId="0" applyFont="1" applyFill="1"/>
    <xf numFmtId="0" fontId="24" fillId="2" borderId="0" xfId="0" applyFont="1" applyFill="1"/>
    <xf numFmtId="0" fontId="23" fillId="2" borderId="0" xfId="0" applyFont="1" applyFill="1" applyAlignment="1">
      <alignment horizontal="center"/>
    </xf>
    <xf numFmtId="169" fontId="21" fillId="0" borderId="0" xfId="0" applyNumberFormat="1" applyFont="1"/>
    <xf numFmtId="0" fontId="37" fillId="4" borderId="0" xfId="0" applyFont="1" applyFill="1"/>
    <xf numFmtId="0" fontId="38" fillId="4" borderId="0" xfId="0" applyFont="1" applyFill="1" applyAlignment="1">
      <alignment vertical="center" wrapText="1"/>
    </xf>
    <xf numFmtId="0" fontId="38" fillId="4" borderId="0" xfId="0" applyFont="1" applyFill="1"/>
    <xf numFmtId="0" fontId="38" fillId="4" borderId="0" xfId="0" applyFont="1" applyFill="1" applyAlignment="1">
      <alignment horizontal="center" vertical="center"/>
    </xf>
    <xf numFmtId="0" fontId="39" fillId="4" borderId="0" xfId="0" applyFont="1" applyFill="1" applyAlignment="1">
      <alignment vertical="center" wrapText="1"/>
    </xf>
    <xf numFmtId="0" fontId="40" fillId="4" borderId="0" xfId="0" applyFont="1" applyFill="1"/>
    <xf numFmtId="0" fontId="39" fillId="4" borderId="0" xfId="0" applyFont="1" applyFill="1"/>
    <xf numFmtId="0" fontId="39" fillId="4" borderId="0" xfId="0" applyFont="1" applyFill="1" applyAlignment="1">
      <alignment vertical="center"/>
    </xf>
    <xf numFmtId="0" fontId="41" fillId="4" borderId="0" xfId="0" applyFont="1" applyFill="1"/>
    <xf numFmtId="0" fontId="40" fillId="4" borderId="0" xfId="0" applyFont="1" applyFill="1" applyAlignment="1">
      <alignment horizontal="center"/>
    </xf>
    <xf numFmtId="0" fontId="43" fillId="0" borderId="0" xfId="0" applyFont="1" applyAlignment="1">
      <alignment horizontal="center"/>
    </xf>
    <xf numFmtId="164" fontId="28" fillId="0" borderId="1" xfId="4" applyFont="1" applyBorder="1" applyAlignment="1">
      <alignment horizontal="right" vertical="center"/>
    </xf>
    <xf numFmtId="164" fontId="28" fillId="0" borderId="0" xfId="4" applyFont="1" applyAlignment="1">
      <alignment horizontal="center" vertical="center"/>
    </xf>
    <xf numFmtId="164" fontId="28" fillId="0" borderId="13" xfId="4" applyFont="1" applyBorder="1" applyAlignment="1">
      <alignment horizontal="right"/>
    </xf>
    <xf numFmtId="164" fontId="28" fillId="0" borderId="0" xfId="4" applyFont="1" applyAlignment="1">
      <alignment horizontal="right" vertical="center"/>
    </xf>
    <xf numFmtId="164" fontId="28" fillId="0" borderId="15" xfId="4" applyFont="1" applyBorder="1" applyAlignment="1">
      <alignment horizontal="center" vertical="center"/>
    </xf>
    <xf numFmtId="164" fontId="23" fillId="0" borderId="0" xfId="4" applyFont="1" applyAlignment="1">
      <alignment horizontal="right" vertical="center"/>
    </xf>
    <xf numFmtId="164" fontId="23" fillId="0" borderId="0" xfId="4" applyFont="1" applyAlignment="1">
      <alignment horizontal="center" vertical="center"/>
    </xf>
    <xf numFmtId="164" fontId="23" fillId="0" borderId="15" xfId="4" applyFont="1" applyBorder="1" applyAlignment="1">
      <alignment horizontal="center" vertical="center"/>
    </xf>
    <xf numFmtId="164" fontId="21" fillId="2" borderId="0" xfId="4" applyFont="1" applyFill="1" applyAlignment="1">
      <alignment horizontal="right" vertical="center"/>
    </xf>
    <xf numFmtId="164" fontId="23" fillId="0" borderId="0" xfId="4" applyFont="1" applyBorder="1" applyAlignment="1">
      <alignment horizontal="center" vertical="center"/>
    </xf>
    <xf numFmtId="164" fontId="23" fillId="0" borderId="15" xfId="4" applyFont="1" applyBorder="1" applyAlignment="1">
      <alignment horizontal="right"/>
    </xf>
    <xf numFmtId="164" fontId="23" fillId="0" borderId="0" xfId="4" applyFont="1" applyBorder="1" applyAlignment="1">
      <alignment horizontal="right" vertical="center"/>
    </xf>
    <xf numFmtId="164" fontId="28" fillId="0" borderId="2" xfId="4" applyFont="1" applyBorder="1" applyAlignment="1">
      <alignment horizontal="right" vertical="center"/>
    </xf>
    <xf numFmtId="164" fontId="28" fillId="0" borderId="16" xfId="4" applyFont="1" applyBorder="1" applyAlignment="1">
      <alignment horizontal="right" vertical="center"/>
    </xf>
    <xf numFmtId="164" fontId="21" fillId="2" borderId="0" xfId="4" applyFont="1" applyFill="1" applyBorder="1" applyAlignment="1">
      <alignment horizontal="right" vertical="center"/>
    </xf>
    <xf numFmtId="164" fontId="21" fillId="2" borderId="15" xfId="4" applyFont="1" applyFill="1" applyBorder="1" applyAlignment="1">
      <alignment horizontal="right" vertical="center"/>
    </xf>
    <xf numFmtId="164" fontId="21" fillId="2" borderId="1" xfId="4" applyFont="1" applyFill="1" applyBorder="1" applyAlignment="1">
      <alignment horizontal="right" vertical="center"/>
    </xf>
    <xf numFmtId="164" fontId="21" fillId="2" borderId="13" xfId="4" applyFont="1" applyFill="1" applyBorder="1" applyAlignment="1">
      <alignment horizontal="right" vertical="center"/>
    </xf>
    <xf numFmtId="164" fontId="23" fillId="0" borderId="15" xfId="4" applyFont="1" applyBorder="1" applyAlignment="1">
      <alignment horizontal="right" vertical="center"/>
    </xf>
    <xf numFmtId="164" fontId="28" fillId="0" borderId="3" xfId="4" applyFont="1" applyBorder="1" applyAlignment="1">
      <alignment horizontal="right" vertical="center"/>
    </xf>
    <xf numFmtId="164" fontId="28" fillId="0" borderId="19" xfId="4" applyFont="1" applyBorder="1" applyAlignment="1"/>
    <xf numFmtId="164" fontId="23" fillId="0" borderId="1" xfId="4" applyFont="1" applyBorder="1"/>
    <xf numFmtId="164" fontId="23" fillId="0" borderId="13" xfId="4" applyFont="1" applyBorder="1"/>
    <xf numFmtId="0" fontId="26" fillId="0" borderId="0" xfId="0" applyFont="1"/>
    <xf numFmtId="164" fontId="32" fillId="0" borderId="5" xfId="4" applyFont="1" applyBorder="1" applyAlignment="1">
      <alignment horizontal="center"/>
    </xf>
    <xf numFmtId="164" fontId="32" fillId="0" borderId="5" xfId="4" applyFont="1" applyBorder="1" applyAlignment="1">
      <alignment horizontal="right"/>
    </xf>
    <xf numFmtId="164" fontId="28" fillId="0" borderId="5" xfId="4" applyFont="1" applyBorder="1" applyAlignment="1">
      <alignment horizontal="right"/>
    </xf>
    <xf numFmtId="164" fontId="21" fillId="0" borderId="6" xfId="4" applyFont="1" applyBorder="1"/>
    <xf numFmtId="164" fontId="28" fillId="0" borderId="6" xfId="4" applyFont="1" applyBorder="1" applyAlignment="1">
      <alignment horizontal="right"/>
    </xf>
    <xf numFmtId="164" fontId="28" fillId="0" borderId="6" xfId="4" applyFont="1" applyBorder="1" applyAlignment="1">
      <alignment vertical="center"/>
    </xf>
    <xf numFmtId="164" fontId="23" fillId="0" borderId="6" xfId="4" applyFont="1" applyBorder="1" applyAlignment="1">
      <alignment horizontal="right" vertical="center"/>
    </xf>
    <xf numFmtId="164" fontId="23" fillId="0" borderId="6" xfId="4" applyFont="1" applyBorder="1" applyAlignment="1">
      <alignment horizontal="right" wrapText="1"/>
    </xf>
    <xf numFmtId="164" fontId="23" fillId="0" borderId="6" xfId="4" applyFont="1" applyBorder="1" applyAlignment="1">
      <alignment horizontal="right"/>
    </xf>
    <xf numFmtId="164" fontId="23" fillId="0" borderId="6" xfId="4" applyFont="1" applyBorder="1"/>
    <xf numFmtId="164" fontId="23" fillId="0" borderId="7" xfId="4" applyFont="1" applyBorder="1" applyAlignment="1">
      <alignment horizontal="right"/>
    </xf>
    <xf numFmtId="164" fontId="32" fillId="0" borderId="5" xfId="4" applyFont="1" applyBorder="1" applyAlignment="1">
      <alignment horizontal="center" vertical="center" wrapText="1"/>
    </xf>
    <xf numFmtId="164" fontId="32" fillId="0" borderId="5" xfId="4" applyFont="1" applyBorder="1" applyAlignment="1">
      <alignment horizontal="right" vertical="center"/>
    </xf>
    <xf numFmtId="164" fontId="32" fillId="0" borderId="18" xfId="4" applyFont="1" applyBorder="1" applyAlignment="1">
      <alignment horizontal="center"/>
    </xf>
    <xf numFmtId="164" fontId="23" fillId="0" borderId="6" xfId="4" applyFont="1" applyBorder="1" applyAlignment="1">
      <alignment horizontal="center"/>
    </xf>
    <xf numFmtId="164" fontId="21" fillId="0" borderId="0" xfId="4" applyFont="1" applyAlignment="1">
      <alignment horizontal="center"/>
    </xf>
    <xf numFmtId="164" fontId="21" fillId="0" borderId="15" xfId="4" applyFont="1" applyBorder="1" applyAlignment="1">
      <alignment horizontal="center"/>
    </xf>
    <xf numFmtId="164" fontId="21" fillId="0" borderId="0" xfId="4" applyFont="1" applyBorder="1" applyAlignment="1">
      <alignment horizontal="center"/>
    </xf>
    <xf numFmtId="164" fontId="21" fillId="0" borderId="15" xfId="4" applyFont="1" applyBorder="1" applyAlignment="1">
      <alignment horizontal="right"/>
    </xf>
    <xf numFmtId="164" fontId="21" fillId="0" borderId="1" xfId="4" applyFont="1" applyBorder="1" applyAlignment="1">
      <alignment horizontal="center"/>
    </xf>
    <xf numFmtId="164" fontId="21" fillId="0" borderId="13" xfId="4" applyFont="1" applyBorder="1" applyAlignment="1">
      <alignment horizontal="right"/>
    </xf>
    <xf numFmtId="164" fontId="28" fillId="0" borderId="1" xfId="4" applyFont="1" applyBorder="1" applyAlignment="1">
      <alignment horizontal="center"/>
    </xf>
    <xf numFmtId="164" fontId="23" fillId="0" borderId="0" xfId="4" applyFont="1" applyBorder="1" applyAlignment="1">
      <alignment horizontal="center"/>
    </xf>
    <xf numFmtId="164" fontId="28" fillId="0" borderId="2" xfId="4" applyFont="1" applyBorder="1" applyAlignment="1">
      <alignment horizontal="center"/>
    </xf>
    <xf numFmtId="164" fontId="28" fillId="0" borderId="16" xfId="4" applyFont="1" applyBorder="1" applyAlignment="1">
      <alignment horizontal="center"/>
    </xf>
    <xf numFmtId="164" fontId="28" fillId="0" borderId="8" xfId="4" applyFont="1" applyBorder="1" applyAlignment="1">
      <alignment horizontal="center"/>
    </xf>
    <xf numFmtId="164" fontId="28" fillId="0" borderId="17" xfId="4" applyFont="1" applyBorder="1" applyAlignment="1">
      <alignment horizontal="center"/>
    </xf>
    <xf numFmtId="0" fontId="26" fillId="0" borderId="0" xfId="0" applyFont="1" applyAlignment="1">
      <alignment vertical="center"/>
    </xf>
    <xf numFmtId="164" fontId="21" fillId="2" borderId="0" xfId="4" applyFont="1" applyFill="1" applyAlignment="1">
      <alignment horizontal="center"/>
    </xf>
    <xf numFmtId="164" fontId="21" fillId="2" borderId="15" xfId="4" applyFont="1" applyFill="1" applyBorder="1" applyAlignment="1">
      <alignment horizontal="center"/>
    </xf>
    <xf numFmtId="164" fontId="21" fillId="2" borderId="0" xfId="4" applyFont="1" applyFill="1" applyAlignment="1">
      <alignment horizontal="right"/>
    </xf>
    <xf numFmtId="164" fontId="21" fillId="2" borderId="15" xfId="4" applyFont="1" applyFill="1" applyBorder="1" applyAlignment="1">
      <alignment horizontal="center" vertical="center"/>
    </xf>
    <xf numFmtId="164" fontId="21" fillId="2" borderId="13" xfId="4" applyFont="1" applyFill="1" applyBorder="1" applyAlignment="1">
      <alignment horizontal="center" vertical="center"/>
    </xf>
    <xf numFmtId="164" fontId="28" fillId="2" borderId="2" xfId="4" applyFont="1" applyFill="1" applyBorder="1" applyAlignment="1">
      <alignment horizontal="right"/>
    </xf>
    <xf numFmtId="164" fontId="28" fillId="2" borderId="16" xfId="4" applyFont="1" applyFill="1" applyBorder="1" applyAlignment="1">
      <alignment horizontal="center" vertical="center"/>
    </xf>
    <xf numFmtId="164" fontId="21" fillId="2" borderId="0" xfId="4" applyFont="1" applyFill="1" applyBorder="1" applyAlignment="1">
      <alignment horizontal="right"/>
    </xf>
    <xf numFmtId="164" fontId="28" fillId="2" borderId="0" xfId="4" applyFont="1" applyFill="1" applyAlignment="1">
      <alignment horizontal="center"/>
    </xf>
    <xf numFmtId="164" fontId="28" fillId="2" borderId="15" xfId="4" applyFont="1" applyFill="1" applyBorder="1" applyAlignment="1">
      <alignment horizontal="center" vertical="center"/>
    </xf>
    <xf numFmtId="164" fontId="23" fillId="2" borderId="0" xfId="4" applyFont="1" applyFill="1" applyAlignment="1">
      <alignment horizontal="right"/>
    </xf>
    <xf numFmtId="164" fontId="23" fillId="2" borderId="1" xfId="4" applyFont="1" applyFill="1" applyBorder="1" applyAlignment="1">
      <alignment horizontal="right"/>
    </xf>
    <xf numFmtId="164" fontId="23" fillId="2" borderId="13" xfId="4" applyFont="1" applyFill="1" applyBorder="1" applyAlignment="1">
      <alignment horizontal="center" vertical="center"/>
    </xf>
    <xf numFmtId="164" fontId="28" fillId="2" borderId="0" xfId="4" applyFont="1" applyFill="1" applyAlignment="1">
      <alignment horizontal="right"/>
    </xf>
    <xf numFmtId="164" fontId="28" fillId="2" borderId="8" xfId="4" applyFont="1" applyFill="1" applyBorder="1" applyAlignment="1">
      <alignment horizontal="right"/>
    </xf>
    <xf numFmtId="164" fontId="28" fillId="2" borderId="17" xfId="4" applyFont="1" applyFill="1" applyBorder="1" applyAlignment="1">
      <alignment horizontal="center" vertical="center"/>
    </xf>
    <xf numFmtId="164" fontId="28" fillId="2" borderId="1" xfId="4" applyFont="1" applyFill="1" applyBorder="1" applyAlignment="1">
      <alignment horizontal="center"/>
    </xf>
    <xf numFmtId="164" fontId="28" fillId="2" borderId="13" xfId="4" applyFont="1" applyFill="1" applyBorder="1" applyAlignment="1">
      <alignment horizontal="center" vertical="center"/>
    </xf>
    <xf numFmtId="164" fontId="28" fillId="2" borderId="1" xfId="4" applyFont="1" applyFill="1" applyBorder="1" applyAlignment="1">
      <alignment horizontal="right"/>
    </xf>
    <xf numFmtId="164" fontId="29" fillId="0" borderId="1" xfId="4" applyFont="1" applyBorder="1"/>
    <xf numFmtId="164" fontId="29" fillId="2" borderId="13" xfId="4" applyFont="1" applyFill="1" applyBorder="1"/>
    <xf numFmtId="170" fontId="21" fillId="0" borderId="0" xfId="4" applyNumberFormat="1" applyFont="1" applyAlignment="1">
      <alignment horizontal="right"/>
    </xf>
    <xf numFmtId="170" fontId="21" fillId="0" borderId="15" xfId="4" applyNumberFormat="1" applyFont="1" applyBorder="1" applyAlignment="1">
      <alignment horizontal="center" vertical="center"/>
    </xf>
    <xf numFmtId="170" fontId="23" fillId="0" borderId="0" xfId="4" applyNumberFormat="1" applyFont="1" applyAlignment="1">
      <alignment horizontal="right"/>
    </xf>
    <xf numFmtId="170" fontId="23" fillId="0" borderId="15" xfId="4" applyNumberFormat="1" applyFont="1" applyBorder="1" applyAlignment="1">
      <alignment horizontal="center" vertical="center"/>
    </xf>
    <xf numFmtId="0" fontId="22" fillId="0" borderId="0" xfId="0" applyFont="1" applyAlignment="1">
      <alignment horizontal="left" vertical="center" wrapText="1"/>
    </xf>
    <xf numFmtId="0" fontId="22" fillId="0" borderId="0" xfId="0" applyFont="1" applyAlignment="1">
      <alignment horizontal="left" vertical="top" wrapText="1"/>
    </xf>
    <xf numFmtId="0" fontId="22"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left" vertical="top"/>
    </xf>
    <xf numFmtId="0" fontId="46" fillId="0" borderId="0" xfId="0" applyFont="1" applyAlignment="1">
      <alignment vertical="center"/>
    </xf>
    <xf numFmtId="0" fontId="48" fillId="0" borderId="4" xfId="0" applyFont="1" applyBorder="1" applyAlignment="1">
      <alignment vertical="center"/>
    </xf>
    <xf numFmtId="0" fontId="48" fillId="0" borderId="4" xfId="0" applyFont="1" applyBorder="1" applyAlignment="1">
      <alignment horizontal="left" vertical="center"/>
    </xf>
    <xf numFmtId="0" fontId="49" fillId="0" borderId="4" xfId="0" applyFont="1" applyBorder="1" applyAlignment="1">
      <alignment horizontal="center" vertical="center" wrapText="1"/>
    </xf>
    <xf numFmtId="0" fontId="49" fillId="0" borderId="4" xfId="0" applyFont="1" applyBorder="1" applyAlignment="1">
      <alignment vertical="center"/>
    </xf>
    <xf numFmtId="165" fontId="49" fillId="0" borderId="4" xfId="1" applyFont="1" applyBorder="1" applyAlignment="1">
      <alignment horizontal="center" vertical="center"/>
    </xf>
    <xf numFmtId="0" fontId="49" fillId="0" borderId="4" xfId="0" applyFont="1" applyBorder="1" applyAlignment="1">
      <alignment horizontal="center" vertical="center"/>
    </xf>
    <xf numFmtId="165" fontId="46" fillId="0" borderId="4" xfId="1" applyFont="1" applyBorder="1" applyAlignment="1">
      <alignment horizontal="center" vertical="center"/>
    </xf>
    <xf numFmtId="165" fontId="48" fillId="0" borderId="4" xfId="1" applyFont="1" applyBorder="1" applyAlignment="1">
      <alignment horizontal="center" vertical="center"/>
    </xf>
    <xf numFmtId="169" fontId="22" fillId="0" borderId="21" xfId="1" applyNumberFormat="1" applyFont="1" applyFill="1" applyBorder="1" applyAlignment="1">
      <alignment horizontal="center"/>
    </xf>
    <xf numFmtId="169" fontId="22" fillId="0" borderId="21" xfId="0" applyNumberFormat="1" applyFont="1" applyBorder="1" applyAlignment="1">
      <alignment horizontal="center"/>
    </xf>
    <xf numFmtId="165" fontId="49" fillId="0" borderId="4" xfId="1" applyFont="1" applyFill="1" applyBorder="1" applyAlignment="1">
      <alignment horizontal="center" vertical="center"/>
    </xf>
    <xf numFmtId="169" fontId="48" fillId="0" borderId="4" xfId="1" applyNumberFormat="1" applyFont="1" applyBorder="1" applyAlignment="1">
      <alignment horizontal="center" vertical="center"/>
    </xf>
    <xf numFmtId="165" fontId="46" fillId="0" borderId="4" xfId="1" applyFont="1" applyBorder="1" applyAlignment="1">
      <alignment horizontal="center"/>
    </xf>
    <xf numFmtId="14" fontId="49" fillId="0" borderId="4" xfId="0" applyNumberFormat="1" applyFont="1" applyBorder="1" applyAlignment="1">
      <alignment horizontal="center" vertical="center" wrapText="1"/>
    </xf>
    <xf numFmtId="169" fontId="48" fillId="0" borderId="4" xfId="1" applyNumberFormat="1" applyFont="1" applyBorder="1" applyAlignment="1">
      <alignment vertical="center"/>
    </xf>
    <xf numFmtId="169" fontId="22" fillId="0" borderId="0" xfId="1" applyNumberFormat="1" applyFont="1"/>
    <xf numFmtId="169" fontId="49" fillId="0" borderId="4" xfId="1" applyNumberFormat="1" applyFont="1" applyBorder="1" applyAlignment="1">
      <alignment vertical="center"/>
    </xf>
    <xf numFmtId="0" fontId="49" fillId="0" borderId="0" xfId="0" applyFont="1" applyAlignment="1">
      <alignment vertical="center"/>
    </xf>
    <xf numFmtId="3" fontId="49" fillId="0" borderId="0" xfId="0" applyNumberFormat="1" applyFont="1" applyAlignment="1">
      <alignment vertical="center"/>
    </xf>
    <xf numFmtId="0" fontId="50" fillId="0" borderId="0" xfId="2" applyFont="1" applyAlignment="1">
      <alignment vertical="center"/>
    </xf>
    <xf numFmtId="0" fontId="48" fillId="0" borderId="4" xfId="0" applyFont="1" applyBorder="1" applyAlignment="1">
      <alignment horizontal="center" vertical="center"/>
    </xf>
    <xf numFmtId="3" fontId="49" fillId="0" borderId="4" xfId="0" applyNumberFormat="1" applyFont="1" applyBorder="1" applyAlignment="1">
      <alignment horizontal="center" vertical="center"/>
    </xf>
    <xf numFmtId="0" fontId="49" fillId="0" borderId="0" xfId="0" applyFont="1"/>
    <xf numFmtId="0" fontId="22" fillId="0" borderId="0" xfId="0" applyFont="1" applyAlignment="1">
      <alignment vertical="top" wrapText="1"/>
    </xf>
    <xf numFmtId="0" fontId="52" fillId="0" borderId="0" xfId="0" applyFont="1" applyAlignment="1">
      <alignment horizontal="left" vertical="center"/>
    </xf>
    <xf numFmtId="41" fontId="52" fillId="0" borderId="0" xfId="0" applyNumberFormat="1" applyFont="1"/>
    <xf numFmtId="0" fontId="53" fillId="0" borderId="0" xfId="0" applyFont="1"/>
    <xf numFmtId="0" fontId="42" fillId="4" borderId="0" xfId="0" applyFont="1" applyFill="1" applyAlignment="1">
      <alignment horizontal="center" vertical="center"/>
    </xf>
    <xf numFmtId="0" fontId="39" fillId="4" borderId="0" xfId="0" applyFont="1" applyFill="1" applyAlignment="1">
      <alignment horizontal="center" vertical="center"/>
    </xf>
    <xf numFmtId="14" fontId="39" fillId="4" borderId="0" xfId="0" applyNumberFormat="1" applyFont="1" applyFill="1" applyAlignment="1">
      <alignment horizontal="center" vertical="center"/>
    </xf>
    <xf numFmtId="0" fontId="45" fillId="0" borderId="0" xfId="0" applyFont="1" applyAlignment="1">
      <alignment horizontal="center"/>
    </xf>
    <xf numFmtId="1" fontId="28" fillId="2" borderId="9" xfId="0" applyNumberFormat="1" applyFont="1" applyFill="1" applyBorder="1" applyAlignment="1">
      <alignment horizontal="center" vertical="center"/>
    </xf>
    <xf numFmtId="1" fontId="28" fillId="2" borderId="1" xfId="0" applyNumberFormat="1" applyFont="1" applyFill="1" applyBorder="1" applyAlignment="1">
      <alignment horizontal="center" vertical="center"/>
    </xf>
    <xf numFmtId="1" fontId="28" fillId="2" borderId="11" xfId="0" applyNumberFormat="1" applyFont="1" applyFill="1" applyBorder="1" applyAlignment="1">
      <alignment horizontal="center" vertical="center"/>
    </xf>
    <xf numFmtId="1" fontId="28" fillId="2" borderId="13" xfId="0" applyNumberFormat="1" applyFont="1" applyFill="1" applyBorder="1" applyAlignment="1">
      <alignment horizontal="center" vertical="center"/>
    </xf>
    <xf numFmtId="0" fontId="35" fillId="0" borderId="0" xfId="0" applyFont="1" applyAlignment="1">
      <alignment horizontal="center" vertical="center"/>
    </xf>
    <xf numFmtId="0" fontId="31" fillId="0" borderId="0" xfId="0" applyFont="1" applyAlignment="1">
      <alignment horizontal="center"/>
    </xf>
    <xf numFmtId="1" fontId="28" fillId="0" borderId="9" xfId="0" applyNumberFormat="1" applyFont="1" applyBorder="1" applyAlignment="1">
      <alignment horizontal="center" vertical="center"/>
    </xf>
    <xf numFmtId="0" fontId="28" fillId="0" borderId="1" xfId="0" applyFont="1" applyBorder="1" applyAlignment="1">
      <alignment horizontal="center" vertical="center"/>
    </xf>
    <xf numFmtId="1" fontId="28" fillId="0" borderId="11" xfId="0" applyNumberFormat="1" applyFont="1" applyBorder="1" applyAlignment="1">
      <alignment horizontal="center" vertical="center"/>
    </xf>
    <xf numFmtId="0" fontId="28" fillId="0" borderId="13" xfId="0" applyFont="1" applyBorder="1" applyAlignment="1">
      <alignment horizontal="center" vertical="center"/>
    </xf>
    <xf numFmtId="0" fontId="44" fillId="0" borderId="0" xfId="0" applyFont="1" applyAlignment="1">
      <alignment horizontal="center"/>
    </xf>
    <xf numFmtId="0" fontId="5" fillId="0" borderId="0" xfId="0" applyFont="1" applyAlignment="1">
      <alignment horizontal="center"/>
    </xf>
    <xf numFmtId="0" fontId="25" fillId="0" borderId="0" xfId="0" applyFont="1" applyAlignment="1">
      <alignment horizontal="center"/>
    </xf>
    <xf numFmtId="0" fontId="18" fillId="0" borderId="0" xfId="0" applyFont="1" applyAlignment="1">
      <alignment horizontal="center"/>
    </xf>
    <xf numFmtId="14" fontId="7" fillId="0" borderId="0" xfId="0" applyNumberFormat="1" applyFont="1" applyAlignment="1">
      <alignment horizontal="center"/>
    </xf>
    <xf numFmtId="0" fontId="30" fillId="0" borderId="0" xfId="0" applyFont="1" applyAlignment="1">
      <alignment horizontal="center"/>
    </xf>
    <xf numFmtId="0" fontId="26" fillId="0" borderId="0" xfId="0" applyFont="1" applyAlignment="1">
      <alignment horizontal="center" vertical="center"/>
    </xf>
    <xf numFmtId="0" fontId="28" fillId="0" borderId="0" xfId="0" applyFont="1" applyAlignment="1">
      <alignment horizontal="center"/>
    </xf>
    <xf numFmtId="0" fontId="35" fillId="0" borderId="0" xfId="0" applyFont="1" applyAlignment="1">
      <alignment horizontal="center"/>
    </xf>
    <xf numFmtId="0" fontId="22" fillId="0" borderId="0" xfId="0" applyFont="1" applyAlignment="1">
      <alignment horizontal="left" vertical="top" wrapText="1"/>
    </xf>
    <xf numFmtId="0" fontId="22" fillId="0" borderId="0" xfId="0" applyFont="1" applyAlignment="1">
      <alignment horizontal="left" vertical="center" wrapText="1"/>
    </xf>
    <xf numFmtId="0" fontId="46" fillId="0" borderId="0" xfId="0" applyFont="1" applyAlignment="1">
      <alignment horizontal="left" vertical="center"/>
    </xf>
    <xf numFmtId="0" fontId="46" fillId="0" borderId="0" xfId="0" applyFont="1" applyAlignment="1">
      <alignment horizontal="left" vertical="center" wrapText="1"/>
    </xf>
    <xf numFmtId="0" fontId="46" fillId="0" borderId="0" xfId="0" applyFont="1" applyAlignment="1">
      <alignment horizontal="left" vertical="top" wrapText="1"/>
    </xf>
    <xf numFmtId="0" fontId="46" fillId="0" borderId="0" xfId="0" applyFont="1" applyAlignment="1">
      <alignment horizontal="center" vertical="center"/>
    </xf>
    <xf numFmtId="0" fontId="22" fillId="0" borderId="0" xfId="0" applyFont="1" applyAlignment="1">
      <alignment horizontal="left" vertical="center"/>
    </xf>
    <xf numFmtId="0" fontId="49" fillId="0" borderId="20" xfId="0" applyFont="1" applyBorder="1" applyAlignment="1">
      <alignment horizontal="center" vertical="center"/>
    </xf>
    <xf numFmtId="0" fontId="49" fillId="0" borderId="2" xfId="0" applyFont="1" applyBorder="1" applyAlignment="1">
      <alignment horizontal="center" vertical="center"/>
    </xf>
    <xf numFmtId="0" fontId="49" fillId="0" borderId="16" xfId="0" applyFont="1" applyBorder="1" applyAlignment="1">
      <alignment horizontal="center" vertical="center"/>
    </xf>
    <xf numFmtId="165" fontId="48" fillId="0" borderId="10" xfId="1" applyFont="1" applyBorder="1" applyAlignment="1">
      <alignment horizontal="center" vertical="center"/>
    </xf>
    <xf numFmtId="165" fontId="48" fillId="0" borderId="11" xfId="1" applyFont="1" applyBorder="1" applyAlignment="1">
      <alignment horizontal="center" vertical="center"/>
    </xf>
    <xf numFmtId="165" fontId="48" fillId="0" borderId="14" xfId="1" applyFont="1" applyBorder="1" applyAlignment="1">
      <alignment horizontal="center" vertical="center"/>
    </xf>
    <xf numFmtId="165" fontId="48" fillId="0" borderId="15" xfId="1" applyFont="1" applyBorder="1" applyAlignment="1">
      <alignment horizontal="center" vertical="center"/>
    </xf>
    <xf numFmtId="165" fontId="48" fillId="0" borderId="12" xfId="1" applyFont="1" applyBorder="1" applyAlignment="1">
      <alignment horizontal="center" vertical="center"/>
    </xf>
    <xf numFmtId="165" fontId="48" fillId="0" borderId="13" xfId="1" applyFont="1" applyBorder="1" applyAlignment="1">
      <alignment horizontal="center" vertical="center"/>
    </xf>
    <xf numFmtId="3" fontId="48" fillId="0" borderId="20" xfId="0" applyNumberFormat="1" applyFont="1" applyBorder="1" applyAlignment="1">
      <alignment horizontal="center" vertical="center"/>
    </xf>
    <xf numFmtId="3" fontId="48" fillId="0" borderId="16" xfId="0" applyNumberFormat="1" applyFont="1" applyBorder="1" applyAlignment="1">
      <alignment horizontal="center" vertical="center"/>
    </xf>
    <xf numFmtId="0" fontId="48" fillId="0" borderId="10" xfId="0" applyFont="1" applyBorder="1" applyAlignment="1">
      <alignment horizontal="center" wrapText="1"/>
    </xf>
    <xf numFmtId="0" fontId="48" fillId="0" borderId="11" xfId="0" applyFont="1" applyBorder="1" applyAlignment="1">
      <alignment horizontal="center" wrapText="1"/>
    </xf>
    <xf numFmtId="0" fontId="48" fillId="0" borderId="12" xfId="0" applyFont="1" applyBorder="1" applyAlignment="1">
      <alignment horizontal="center" wrapText="1"/>
    </xf>
    <xf numFmtId="0" fontId="48" fillId="0" borderId="13" xfId="0" applyFont="1" applyBorder="1" applyAlignment="1">
      <alignment horizontal="center" wrapText="1"/>
    </xf>
    <xf numFmtId="0" fontId="48" fillId="0" borderId="10" xfId="0" applyFont="1" applyBorder="1" applyAlignment="1">
      <alignment horizontal="center" vertical="center"/>
    </xf>
    <xf numFmtId="0" fontId="48" fillId="0" borderId="9" xfId="0" applyFont="1" applyBorder="1" applyAlignment="1">
      <alignment horizontal="center" vertic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 xfId="0" applyFont="1" applyBorder="1" applyAlignment="1">
      <alignment horizontal="center" vertical="center"/>
    </xf>
    <xf numFmtId="0" fontId="48" fillId="0" borderId="13" xfId="0" applyFont="1" applyBorder="1" applyAlignment="1">
      <alignment horizontal="center" vertical="center"/>
    </xf>
    <xf numFmtId="0" fontId="32" fillId="0" borderId="1" xfId="0" applyFont="1" applyBorder="1" applyAlignment="1">
      <alignment horizontal="left"/>
    </xf>
    <xf numFmtId="0" fontId="29" fillId="0" borderId="16" xfId="0" applyFont="1" applyBorder="1" applyAlignment="1">
      <alignment horizontal="right"/>
    </xf>
    <xf numFmtId="0" fontId="33" fillId="0" borderId="4" xfId="0" applyFont="1" applyBorder="1" applyAlignment="1">
      <alignment horizontal="center" vertical="center" wrapText="1"/>
    </xf>
    <xf numFmtId="0" fontId="34" fillId="0" borderId="14" xfId="0" applyFont="1" applyBorder="1" applyAlignment="1">
      <alignment horizontal="center"/>
    </xf>
    <xf numFmtId="0" fontId="34" fillId="0" borderId="0" xfId="0" applyFont="1" applyAlignment="1">
      <alignment horizontal="center"/>
    </xf>
    <xf numFmtId="165" fontId="48" fillId="0" borderId="9" xfId="1" applyFont="1" applyBorder="1" applyAlignment="1">
      <alignment horizontal="center" vertical="center"/>
    </xf>
    <xf numFmtId="165" fontId="48" fillId="0" borderId="0" xfId="1" applyFont="1" applyBorder="1" applyAlignment="1">
      <alignment horizontal="center" vertical="center"/>
    </xf>
    <xf numFmtId="165" fontId="48" fillId="0" borderId="1" xfId="1" applyFont="1" applyBorder="1" applyAlignment="1">
      <alignment horizontal="center" vertical="center"/>
    </xf>
    <xf numFmtId="0" fontId="29" fillId="0" borderId="0" xfId="0" applyFont="1" applyAlignment="1">
      <alignment horizontal="center"/>
    </xf>
    <xf numFmtId="3" fontId="24" fillId="0" borderId="0" xfId="0" applyNumberFormat="1" applyFont="1"/>
  </cellXfs>
  <cellStyles count="9">
    <cellStyle name="Hipervínculo" xfId="2" builtinId="8"/>
    <cellStyle name="Millares" xfId="1" builtinId="3"/>
    <cellStyle name="Millares [0]" xfId="4" builtinId="6"/>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7285</xdr:rowOff>
    </xdr:from>
    <xdr:to>
      <xdr:col>4</xdr:col>
      <xdr:colOff>679638</xdr:colOff>
      <xdr:row>2</xdr:row>
      <xdr:rowOff>276226</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0" y="7285"/>
          <a:ext cx="3851463" cy="7547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802821</xdr:colOff>
      <xdr:row>4</xdr:row>
      <xdr:rowOff>81643</xdr:rowOff>
    </xdr:from>
    <xdr:ext cx="5246501" cy="937629"/>
    <xdr:sp macro="" textlink="">
      <xdr:nvSpPr>
        <xdr:cNvPr id="2" name="Rectángulo 1">
          <a:extLst>
            <a:ext uri="{FF2B5EF4-FFF2-40B4-BE49-F238E27FC236}">
              <a16:creationId xmlns:a16="http://schemas.microsoft.com/office/drawing/2014/main" id="{C42192FF-64C9-46E5-98FC-02A782A82D7D}"/>
            </a:ext>
          </a:extLst>
        </xdr:cNvPr>
        <xdr:cNvSpPr/>
      </xdr:nvSpPr>
      <xdr:spPr>
        <a:xfrm>
          <a:off x="7225392" y="1428750"/>
          <a:ext cx="5246501" cy="937629"/>
        </a:xfrm>
        <a:prstGeom prst="rect">
          <a:avLst/>
        </a:prstGeom>
        <a:noFill/>
      </xdr:spPr>
      <xdr:txBody>
        <a:bodyPr wrap="none" lIns="91440" tIns="45720" rIns="91440" bIns="45720">
          <a:spAutoFit/>
        </a:bodyPr>
        <a:lstStyle/>
        <a:p>
          <a:pPr algn="ctr"/>
          <a:r>
            <a:rPr lang="es-ES" sz="5400" b="0" cap="none" spc="0">
              <a:ln w="0"/>
              <a:solidFill>
                <a:schemeClr val="tx1"/>
              </a:solidFill>
              <a:effectLst>
                <a:outerShdw blurRad="38100" dist="19050" dir="2700000" algn="tl" rotWithShape="0">
                  <a:schemeClr val="dk1">
                    <a:alpha val="40000"/>
                  </a:schemeClr>
                </a:outerShdw>
              </a:effectLst>
            </a:rPr>
            <a:t>SIN</a:t>
          </a:r>
          <a:r>
            <a:rPr lang="es-ES" sz="5400" b="0" cap="none" spc="0" baseline="0">
              <a:ln w="0"/>
              <a:solidFill>
                <a:schemeClr val="tx1"/>
              </a:solidFill>
              <a:effectLst>
                <a:outerShdw blurRad="38100" dist="19050" dir="2700000" algn="tl" rotWithShape="0">
                  <a:schemeClr val="dk1">
                    <a:alpha val="40000"/>
                  </a:schemeClr>
                </a:outerShdw>
              </a:effectLst>
            </a:rPr>
            <a:t> MOVIMIENTO</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GridLines="0" tabSelected="1" zoomScaleNormal="100" zoomScaleSheetLayoutView="100" workbookViewId="0">
      <selection activeCell="R10" sqref="R10"/>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hidden="1" customWidth="1"/>
    <col min="13" max="13" width="18" hidden="1" customWidth="1"/>
    <col min="14" max="14" width="11.5703125" hidden="1" customWidth="1"/>
    <col min="15" max="15" width="5.42578125" hidden="1" customWidth="1"/>
    <col min="16" max="16" width="11.42578125"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121"/>
      <c r="B1" s="121"/>
      <c r="C1" s="121"/>
      <c r="D1" s="121"/>
      <c r="E1" s="121"/>
      <c r="F1" s="121"/>
      <c r="G1" s="121"/>
      <c r="H1" s="121"/>
      <c r="I1" s="121"/>
      <c r="J1" s="121"/>
      <c r="K1" s="121"/>
      <c r="L1" s="116"/>
      <c r="M1" s="32" t="s">
        <v>51</v>
      </c>
      <c r="N1" s="33">
        <v>45292</v>
      </c>
    </row>
    <row r="2" spans="1:15" ht="23.25" x14ac:dyDescent="0.35">
      <c r="A2" s="122"/>
      <c r="B2" s="122"/>
      <c r="C2" s="122"/>
      <c r="D2" s="121"/>
      <c r="E2" s="121"/>
      <c r="F2" s="121"/>
      <c r="G2" s="121"/>
      <c r="H2" s="121"/>
      <c r="I2" s="123"/>
      <c r="J2" s="124"/>
      <c r="K2" s="123"/>
      <c r="L2" s="116"/>
      <c r="M2" s="32" t="s">
        <v>52</v>
      </c>
      <c r="N2" s="33">
        <v>45291</v>
      </c>
      <c r="O2" s="34">
        <v>2023</v>
      </c>
    </row>
    <row r="3" spans="1:15" ht="27" x14ac:dyDescent="0.5">
      <c r="A3" s="125"/>
      <c r="B3" s="125"/>
      <c r="C3" s="125"/>
      <c r="D3" s="126"/>
      <c r="E3" s="126"/>
      <c r="F3" s="126"/>
      <c r="G3" s="126"/>
      <c r="H3" s="126"/>
      <c r="I3" s="127"/>
      <c r="J3" s="128"/>
      <c r="K3" s="127"/>
      <c r="L3" s="116"/>
      <c r="M3" s="32" t="s">
        <v>53</v>
      </c>
      <c r="N3" s="33">
        <v>45657</v>
      </c>
      <c r="O3" s="34">
        <v>2024</v>
      </c>
    </row>
    <row r="4" spans="1:15" ht="37.5" x14ac:dyDescent="0.25">
      <c r="A4" s="242" t="s">
        <v>185</v>
      </c>
      <c r="B4" s="242"/>
      <c r="C4" s="242"/>
      <c r="D4" s="242"/>
      <c r="E4" s="242"/>
      <c r="F4" s="242"/>
      <c r="G4" s="242"/>
      <c r="H4" s="242"/>
      <c r="I4" s="242"/>
      <c r="J4" s="242"/>
      <c r="K4" s="242"/>
      <c r="L4" s="116"/>
    </row>
    <row r="5" spans="1:15" ht="37.5" x14ac:dyDescent="0.3">
      <c r="A5" s="126"/>
      <c r="B5" s="126"/>
      <c r="C5" s="242" t="s">
        <v>54</v>
      </c>
      <c r="D5" s="242"/>
      <c r="E5" s="242"/>
      <c r="F5" s="242"/>
      <c r="G5" s="242"/>
      <c r="H5" s="242"/>
      <c r="I5" s="242"/>
      <c r="J5" s="126"/>
      <c r="K5" s="126"/>
      <c r="L5" s="116"/>
    </row>
    <row r="6" spans="1:15" ht="27" x14ac:dyDescent="0.3">
      <c r="A6" s="126"/>
      <c r="B6" s="126"/>
      <c r="C6" s="243" t="s">
        <v>55</v>
      </c>
      <c r="D6" s="243"/>
      <c r="E6" s="243"/>
      <c r="F6" s="243"/>
      <c r="G6" s="243"/>
      <c r="H6" s="243"/>
      <c r="I6" s="243"/>
      <c r="J6" s="129"/>
      <c r="K6" s="126"/>
      <c r="L6" s="116"/>
    </row>
    <row r="7" spans="1:15" ht="27" x14ac:dyDescent="0.3">
      <c r="A7" s="126"/>
      <c r="B7" s="126"/>
      <c r="C7" s="244">
        <f>+N3</f>
        <v>45657</v>
      </c>
      <c r="D7" s="244"/>
      <c r="E7" s="244"/>
      <c r="F7" s="244"/>
      <c r="G7" s="244"/>
      <c r="H7" s="244"/>
      <c r="I7" s="244"/>
      <c r="J7" s="129"/>
      <c r="K7" s="126"/>
      <c r="L7" s="116"/>
    </row>
    <row r="8" spans="1:15" ht="16.5" x14ac:dyDescent="0.3">
      <c r="A8" s="126"/>
      <c r="B8" s="126"/>
      <c r="C8" s="130"/>
      <c r="D8" s="130"/>
      <c r="E8" s="130"/>
      <c r="F8" s="130"/>
      <c r="G8" s="130"/>
      <c r="H8" s="130"/>
      <c r="I8" s="129"/>
      <c r="J8" s="129"/>
      <c r="K8" s="126"/>
      <c r="L8" s="116"/>
    </row>
    <row r="9" spans="1:15" ht="16.5" x14ac:dyDescent="0.3">
      <c r="A9" s="117"/>
      <c r="B9" s="117"/>
      <c r="C9" s="119"/>
      <c r="D9" s="119"/>
      <c r="E9" s="119"/>
      <c r="F9" s="119"/>
      <c r="G9" s="119"/>
      <c r="H9" s="119"/>
      <c r="I9" s="118"/>
      <c r="J9" s="118"/>
      <c r="K9" s="117"/>
      <c r="L9" s="116"/>
    </row>
    <row r="10" spans="1:15" ht="21" x14ac:dyDescent="0.4">
      <c r="A10" s="45"/>
      <c r="B10" s="46"/>
      <c r="C10" s="47"/>
      <c r="D10" s="47"/>
      <c r="E10" s="131" t="s">
        <v>56</v>
      </c>
      <c r="F10" s="46"/>
      <c r="G10" s="46"/>
      <c r="H10" s="46"/>
      <c r="I10" s="46"/>
      <c r="J10" s="45"/>
      <c r="K10" s="45"/>
    </row>
    <row r="11" spans="1:15" ht="16.5" x14ac:dyDescent="0.3">
      <c r="A11" s="45"/>
      <c r="B11" s="46"/>
      <c r="C11" s="43" t="s">
        <v>62</v>
      </c>
      <c r="D11" s="46"/>
      <c r="E11" s="46"/>
      <c r="F11" s="46"/>
      <c r="G11" s="46"/>
      <c r="H11" s="43">
        <v>1</v>
      </c>
      <c r="I11" s="46"/>
      <c r="J11" s="45"/>
      <c r="K11" s="45"/>
    </row>
    <row r="12" spans="1:15" ht="16.5" x14ac:dyDescent="0.3">
      <c r="A12" s="45"/>
      <c r="B12" s="46"/>
      <c r="C12" s="43" t="s">
        <v>61</v>
      </c>
      <c r="D12" s="46"/>
      <c r="E12" s="46"/>
      <c r="F12" s="46"/>
      <c r="G12" s="46"/>
      <c r="H12" s="43">
        <v>2</v>
      </c>
      <c r="I12" s="46"/>
      <c r="J12" s="45"/>
      <c r="K12" s="45"/>
    </row>
    <row r="13" spans="1:15" ht="16.5" x14ac:dyDescent="0.3">
      <c r="A13" s="45"/>
      <c r="B13" s="46"/>
      <c r="C13" s="43" t="s">
        <v>59</v>
      </c>
      <c r="D13" s="46"/>
      <c r="E13" s="46"/>
      <c r="F13" s="46"/>
      <c r="G13" s="46"/>
      <c r="H13" s="43">
        <v>3</v>
      </c>
      <c r="I13" s="46"/>
      <c r="J13" s="45"/>
      <c r="K13" s="45"/>
    </row>
    <row r="14" spans="1:15" ht="16.5" x14ac:dyDescent="0.3">
      <c r="A14" s="45"/>
      <c r="B14" s="46"/>
      <c r="C14" s="43" t="s">
        <v>60</v>
      </c>
      <c r="D14" s="46"/>
      <c r="E14" s="46"/>
      <c r="F14" s="46"/>
      <c r="G14" s="46"/>
      <c r="H14" s="43">
        <v>4</v>
      </c>
      <c r="I14" s="46"/>
      <c r="J14" s="45"/>
      <c r="K14" s="45"/>
    </row>
    <row r="15" spans="1:15" ht="16.5" x14ac:dyDescent="0.3">
      <c r="A15" s="45"/>
      <c r="B15" s="46"/>
      <c r="C15" s="43" t="s">
        <v>125</v>
      </c>
      <c r="D15" s="46"/>
      <c r="E15" s="46"/>
      <c r="F15" s="46"/>
      <c r="G15" s="46"/>
      <c r="H15" s="43">
        <v>5</v>
      </c>
      <c r="I15" s="46"/>
      <c r="J15" s="45"/>
      <c r="K15" s="45"/>
    </row>
    <row r="16" spans="1:15" ht="16.5" x14ac:dyDescent="0.3">
      <c r="A16" s="45"/>
      <c r="B16" s="46"/>
      <c r="C16" s="43" t="s">
        <v>58</v>
      </c>
      <c r="D16" s="46"/>
      <c r="E16" s="46"/>
      <c r="F16" s="46"/>
      <c r="G16" s="46"/>
      <c r="H16" s="43">
        <v>6</v>
      </c>
      <c r="I16" s="46"/>
      <c r="J16" s="45"/>
      <c r="K16" s="45"/>
    </row>
    <row r="17" spans="1:11" ht="16.5" x14ac:dyDescent="0.3">
      <c r="A17" s="45"/>
      <c r="B17" s="46"/>
      <c r="C17" s="43"/>
      <c r="D17" s="46"/>
      <c r="E17" s="46"/>
      <c r="F17" s="46"/>
      <c r="G17" s="46"/>
      <c r="H17" s="43"/>
      <c r="I17" s="46"/>
      <c r="J17" s="48"/>
      <c r="K17" s="45"/>
    </row>
    <row r="18" spans="1:11" x14ac:dyDescent="0.25">
      <c r="B18" s="1"/>
      <c r="C18" s="40"/>
      <c r="D18" s="36"/>
      <c r="E18" s="36"/>
      <c r="F18" s="36"/>
      <c r="G18" s="36"/>
      <c r="H18" s="40"/>
      <c r="I18" s="1"/>
      <c r="J18" s="35"/>
    </row>
    <row r="19" spans="1:11" x14ac:dyDescent="0.25">
      <c r="B19" s="1"/>
      <c r="C19" s="40"/>
      <c r="D19" s="36"/>
      <c r="E19" s="36"/>
      <c r="F19" s="36"/>
      <c r="G19" s="36"/>
      <c r="H19" s="40"/>
      <c r="I19" s="1"/>
      <c r="J19" s="35"/>
    </row>
    <row r="20" spans="1:11" x14ac:dyDescent="0.25">
      <c r="B20" s="1"/>
      <c r="C20" s="40"/>
      <c r="D20" s="36"/>
      <c r="E20" s="36"/>
      <c r="F20" s="36"/>
      <c r="G20" s="36"/>
      <c r="H20" s="40"/>
      <c r="I20" s="1"/>
      <c r="J20" s="35"/>
    </row>
    <row r="21" spans="1:11" ht="24.75" customHeight="1" x14ac:dyDescent="0.25">
      <c r="B21" s="1"/>
      <c r="C21" s="40"/>
      <c r="D21" s="36"/>
      <c r="E21" s="36"/>
      <c r="F21" s="36"/>
      <c r="G21" s="36"/>
      <c r="H21" s="40"/>
      <c r="I21" s="1"/>
      <c r="J21" s="35"/>
    </row>
    <row r="22" spans="1:11" x14ac:dyDescent="0.25">
      <c r="B22" s="1"/>
      <c r="C22" s="40"/>
      <c r="D22" s="36"/>
      <c r="E22" s="36"/>
      <c r="F22" s="36"/>
      <c r="G22" s="36"/>
      <c r="H22" s="40"/>
      <c r="I22" s="1"/>
      <c r="J22" s="35"/>
    </row>
    <row r="23" spans="1:11" x14ac:dyDescent="0.25">
      <c r="B23" s="1"/>
      <c r="C23" s="40"/>
      <c r="D23" s="36"/>
      <c r="E23" s="36"/>
      <c r="F23" s="36"/>
      <c r="G23" s="36"/>
      <c r="H23" s="40"/>
      <c r="I23" s="1"/>
      <c r="J23" s="35"/>
    </row>
    <row r="24" spans="1:11" x14ac:dyDescent="0.25">
      <c r="B24" s="36"/>
      <c r="C24" s="40"/>
      <c r="D24" s="36"/>
      <c r="E24" s="36"/>
      <c r="F24" s="36"/>
      <c r="G24" s="36"/>
      <c r="H24" s="40"/>
      <c r="I24" s="1"/>
      <c r="J24" s="35"/>
    </row>
    <row r="25" spans="1:11" x14ac:dyDescent="0.25">
      <c r="C25" s="37"/>
      <c r="D25" s="1"/>
      <c r="E25" s="1"/>
      <c r="F25" s="1"/>
      <c r="G25" s="1"/>
      <c r="H25" s="37"/>
      <c r="I25" s="1"/>
    </row>
    <row r="26" spans="1:11" x14ac:dyDescent="0.25">
      <c r="C26" s="35"/>
      <c r="D26" s="35"/>
      <c r="E26" s="35"/>
      <c r="F26" s="35"/>
      <c r="G26" s="35"/>
      <c r="H26" s="35"/>
      <c r="I26" s="35"/>
      <c r="J26" s="35"/>
    </row>
  </sheetData>
  <sortState xmlns:xlrd2="http://schemas.microsoft.com/office/spreadsheetml/2017/richdata2" ref="C11:H16">
    <sortCondition ref="H11:H16"/>
  </sortState>
  <mergeCells count="4">
    <mergeCell ref="C5:I5"/>
    <mergeCell ref="C6:I6"/>
    <mergeCell ref="C7:I7"/>
    <mergeCell ref="A4:K4"/>
  </mergeCells>
  <hyperlinks>
    <hyperlink ref="C13" location="'Estado de Flujo de caja'!A1" display="ESTADO DE FLUJO DE CAJA " xr:uid="{00000000-0004-0000-0000-000000000000}"/>
    <hyperlink ref="H13" location="'Estado de Flujo de caja'!A1" display="'Estado de Flujo de caja'!A1" xr:uid="{00000000-0004-0000-0000-000001000000}"/>
    <hyperlink ref="C14" location="Indice!A1" display="ESTADO DE VARIACION DEL ACTIVO NETO" xr:uid="{00000000-0004-0000-0000-000002000000}"/>
    <hyperlink ref="H14" location="'Estado de Variacion del Activo '!A1" display="'Estado de Variacion del Activo '!A1" xr:uid="{00000000-0004-0000-0000-000003000000}"/>
    <hyperlink ref="C12" location="'Estado de Resultados'!A1" display="ESTADO DE RESULTADO " xr:uid="{00000000-0004-0000-0000-000004000000}"/>
    <hyperlink ref="H12" location="'Estado de Resultados'!A1" display="'Estado de Resultados'!A1" xr:uid="{00000000-0004-0000-0000-000005000000}"/>
    <hyperlink ref="C11" location="'Balance General'!A1" display="BALANCE GENERAL " xr:uid="{00000000-0004-0000-0000-000006000000}"/>
    <hyperlink ref="H11"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1"/>
  <sheetViews>
    <sheetView showGridLines="0" topLeftCell="A6" zoomScale="90" zoomScaleNormal="90" workbookViewId="0">
      <selection activeCell="H26" sqref="H26"/>
    </sheetView>
  </sheetViews>
  <sheetFormatPr baseColWidth="10" defaultColWidth="9.140625" defaultRowHeight="16.5" x14ac:dyDescent="0.3"/>
  <cols>
    <col min="1" max="1" width="11.42578125" style="45" customWidth="1"/>
    <col min="2" max="2" width="51.85546875" style="45" customWidth="1"/>
    <col min="3" max="3" width="20.5703125" style="44" customWidth="1"/>
    <col min="4" max="4" width="21.5703125" style="44" customWidth="1"/>
    <col min="5" max="5" width="15.85546875" style="44" customWidth="1"/>
    <col min="6" max="6" width="19.5703125" style="45" customWidth="1"/>
    <col min="7" max="16384" width="9.140625" style="45"/>
  </cols>
  <sheetData>
    <row r="1" spans="1:6" s="47" customFormat="1" x14ac:dyDescent="0.3">
      <c r="A1" s="46"/>
      <c r="B1" s="49"/>
      <c r="C1" s="87"/>
      <c r="D1" s="49"/>
      <c r="E1" s="44"/>
    </row>
    <row r="2" spans="1:6" s="47" customFormat="1" ht="30" x14ac:dyDescent="0.3">
      <c r="B2" s="250" t="s">
        <v>147</v>
      </c>
      <c r="C2" s="250"/>
      <c r="D2" s="250"/>
      <c r="E2" s="183"/>
      <c r="F2" s="183"/>
    </row>
    <row r="3" spans="1:6" ht="21.75" customHeight="1" x14ac:dyDescent="0.4">
      <c r="B3" s="245" t="str">
        <f>+"ESTADO DEL ACTIVO NETO AL "&amp;UPPER(TEXT(Indice!$N$3,"DD \D\E MMMM \D\E yyyy"))</f>
        <v>ESTADO DEL ACTIVO NETO AL 31 DE DICIEMBRE DE 2024</v>
      </c>
      <c r="C3" s="245"/>
      <c r="D3" s="245"/>
    </row>
    <row r="4" spans="1:6" ht="14.25" customHeight="1" x14ac:dyDescent="0.4">
      <c r="B4" s="89"/>
      <c r="C4" s="89"/>
      <c r="D4" s="89"/>
    </row>
    <row r="5" spans="1:6" ht="14.25" customHeight="1" x14ac:dyDescent="0.4">
      <c r="B5" s="101"/>
      <c r="C5" s="246">
        <f>+Indice!O3</f>
        <v>2024</v>
      </c>
      <c r="D5" s="248">
        <f>+Indice!O2</f>
        <v>2023</v>
      </c>
    </row>
    <row r="6" spans="1:6" x14ac:dyDescent="0.3">
      <c r="B6" s="102" t="s">
        <v>35</v>
      </c>
      <c r="C6" s="247"/>
      <c r="D6" s="249"/>
    </row>
    <row r="7" spans="1:6" ht="17.25" customHeight="1" x14ac:dyDescent="0.3">
      <c r="B7" s="62" t="s">
        <v>36</v>
      </c>
      <c r="C7" s="184"/>
      <c r="D7" s="185"/>
    </row>
    <row r="8" spans="1:6" ht="15" customHeight="1" x14ac:dyDescent="0.3">
      <c r="B8" s="62" t="s">
        <v>171</v>
      </c>
      <c r="C8" s="184"/>
      <c r="D8" s="185"/>
    </row>
    <row r="9" spans="1:6" ht="14.25" customHeight="1" x14ac:dyDescent="0.3">
      <c r="B9" s="56" t="s">
        <v>49</v>
      </c>
      <c r="C9" s="186">
        <v>0</v>
      </c>
      <c r="D9" s="187">
        <v>147625155</v>
      </c>
    </row>
    <row r="10" spans="1:6" ht="14.25" customHeight="1" x14ac:dyDescent="0.3">
      <c r="B10" s="103" t="s">
        <v>140</v>
      </c>
      <c r="C10" s="186">
        <v>0</v>
      </c>
      <c r="D10" s="188"/>
    </row>
    <row r="11" spans="1:6" x14ac:dyDescent="0.3">
      <c r="B11" s="103"/>
      <c r="C11" s="189">
        <f>SUM(C9:C10)</f>
        <v>0</v>
      </c>
      <c r="D11" s="190">
        <f>SUM(D9:D10)</f>
        <v>147625155</v>
      </c>
      <c r="F11" s="120"/>
    </row>
    <row r="12" spans="1:6" x14ac:dyDescent="0.3">
      <c r="B12" s="62" t="s">
        <v>172</v>
      </c>
      <c r="C12" s="184"/>
      <c r="D12" s="187"/>
    </row>
    <row r="13" spans="1:6" x14ac:dyDescent="0.3">
      <c r="B13" s="56" t="s">
        <v>139</v>
      </c>
      <c r="C13" s="186">
        <v>0</v>
      </c>
      <c r="D13" s="187">
        <v>0</v>
      </c>
      <c r="F13" s="99"/>
    </row>
    <row r="14" spans="1:6" x14ac:dyDescent="0.3">
      <c r="B14" s="56" t="s">
        <v>38</v>
      </c>
      <c r="C14" s="191">
        <v>0</v>
      </c>
      <c r="D14" s="187">
        <v>0</v>
      </c>
    </row>
    <row r="15" spans="1:6" x14ac:dyDescent="0.3">
      <c r="B15" s="62"/>
      <c r="C15" s="189">
        <f>+C13+C14</f>
        <v>0</v>
      </c>
      <c r="D15" s="190">
        <f>+D13+D14</f>
        <v>0</v>
      </c>
    </row>
    <row r="16" spans="1:6" x14ac:dyDescent="0.3">
      <c r="B16" s="62" t="s">
        <v>48</v>
      </c>
      <c r="C16" s="189">
        <f>+C11+C15</f>
        <v>0</v>
      </c>
      <c r="D16" s="190">
        <f>+D11+D15</f>
        <v>147625155</v>
      </c>
    </row>
    <row r="17" spans="2:6" x14ac:dyDescent="0.3">
      <c r="B17" s="62"/>
      <c r="C17" s="192"/>
      <c r="D17" s="193"/>
    </row>
    <row r="18" spans="2:6" x14ac:dyDescent="0.3">
      <c r="B18" s="62" t="s">
        <v>39</v>
      </c>
      <c r="C18" s="192"/>
      <c r="D18" s="193"/>
    </row>
    <row r="19" spans="2:6" x14ac:dyDescent="0.3">
      <c r="B19" s="62" t="s">
        <v>172</v>
      </c>
      <c r="C19" s="192"/>
      <c r="D19" s="193"/>
    </row>
    <row r="20" spans="2:6" x14ac:dyDescent="0.3">
      <c r="B20" s="56" t="s">
        <v>141</v>
      </c>
      <c r="C20" s="194">
        <v>0</v>
      </c>
      <c r="D20" s="193">
        <v>0</v>
      </c>
    </row>
    <row r="21" spans="2:6" x14ac:dyDescent="0.3">
      <c r="B21" s="56" t="s">
        <v>38</v>
      </c>
      <c r="C21" s="195">
        <v>0</v>
      </c>
      <c r="D21" s="196">
        <v>1921965000</v>
      </c>
      <c r="F21" s="120"/>
    </row>
    <row r="22" spans="2:6" x14ac:dyDescent="0.3">
      <c r="B22" s="62"/>
      <c r="C22" s="197">
        <f>+C20+C21</f>
        <v>0</v>
      </c>
      <c r="D22" s="193">
        <f>+D20+D21</f>
        <v>1921965000</v>
      </c>
    </row>
    <row r="23" spans="2:6" ht="17.25" thickBot="1" x14ac:dyDescent="0.35">
      <c r="B23" s="62" t="s">
        <v>40</v>
      </c>
      <c r="C23" s="198">
        <f>+C22+C11</f>
        <v>0</v>
      </c>
      <c r="D23" s="199">
        <f>+D22+D11</f>
        <v>2069590155</v>
      </c>
    </row>
    <row r="24" spans="2:6" ht="27.75" customHeight="1" thickTop="1" x14ac:dyDescent="0.3">
      <c r="B24" s="102" t="s">
        <v>41</v>
      </c>
      <c r="C24" s="200"/>
      <c r="D24" s="201"/>
    </row>
    <row r="25" spans="2:6" x14ac:dyDescent="0.3">
      <c r="B25" s="62" t="s">
        <v>42</v>
      </c>
      <c r="C25" s="184"/>
      <c r="D25" s="187"/>
    </row>
    <row r="26" spans="2:6" x14ac:dyDescent="0.3">
      <c r="B26" s="62" t="s">
        <v>43</v>
      </c>
      <c r="C26" s="184"/>
      <c r="D26" s="187"/>
    </row>
    <row r="27" spans="2:6" x14ac:dyDescent="0.3">
      <c r="B27" s="103" t="s">
        <v>173</v>
      </c>
      <c r="C27" s="194">
        <v>0</v>
      </c>
      <c r="D27" s="187">
        <v>0</v>
      </c>
      <c r="F27" s="99"/>
    </row>
    <row r="28" spans="2:6" x14ac:dyDescent="0.3">
      <c r="B28" s="56" t="s">
        <v>44</v>
      </c>
      <c r="C28" s="195">
        <v>0</v>
      </c>
      <c r="D28" s="187">
        <v>0</v>
      </c>
    </row>
    <row r="29" spans="2:6" ht="15.75" customHeight="1" x14ac:dyDescent="0.3">
      <c r="B29" s="62" t="s">
        <v>45</v>
      </c>
      <c r="C29" s="202">
        <f>+C27+C28</f>
        <v>0</v>
      </c>
      <c r="D29" s="190">
        <f>+D27+D28</f>
        <v>0</v>
      </c>
    </row>
    <row r="30" spans="2:6" ht="17.25" thickBot="1" x14ac:dyDescent="0.35">
      <c r="B30" s="62" t="s">
        <v>46</v>
      </c>
      <c r="C30" s="198">
        <f>+C23-C29</f>
        <v>0</v>
      </c>
      <c r="D30" s="199">
        <f>+D23-D29</f>
        <v>2069590155</v>
      </c>
      <c r="F30" s="99"/>
    </row>
    <row r="31" spans="2:6" ht="17.25" thickTop="1" x14ac:dyDescent="0.3">
      <c r="B31" s="62" t="s">
        <v>47</v>
      </c>
      <c r="C31" s="205">
        <v>0</v>
      </c>
      <c r="D31" s="206">
        <v>2000</v>
      </c>
    </row>
    <row r="32" spans="2:6" x14ac:dyDescent="0.3">
      <c r="B32" s="62" t="s">
        <v>186</v>
      </c>
      <c r="C32" s="207">
        <v>0</v>
      </c>
      <c r="D32" s="208">
        <f>+D30/D31</f>
        <v>1034795.0775</v>
      </c>
    </row>
    <row r="33" spans="2:4" x14ac:dyDescent="0.3">
      <c r="B33" s="104"/>
      <c r="C33" s="203"/>
      <c r="D33" s="204"/>
    </row>
    <row r="34" spans="2:4" x14ac:dyDescent="0.3">
      <c r="C34" s="105"/>
    </row>
    <row r="35" spans="2:4" x14ac:dyDescent="0.3">
      <c r="B35" s="47" t="s">
        <v>145</v>
      </c>
      <c r="C35" s="106"/>
    </row>
    <row r="36" spans="2:4" x14ac:dyDescent="0.3">
      <c r="B36" s="66"/>
      <c r="C36" s="107"/>
    </row>
    <row r="37" spans="2:4" x14ac:dyDescent="0.3">
      <c r="B37" s="67"/>
    </row>
    <row r="38" spans="2:4" x14ac:dyDescent="0.3">
      <c r="B38" s="66"/>
    </row>
    <row r="51" ht="21" customHeight="1" x14ac:dyDescent="0.3"/>
  </sheetData>
  <mergeCells count="4">
    <mergeCell ref="B3:D3"/>
    <mergeCell ref="C5:C6"/>
    <mergeCell ref="D5:D6"/>
    <mergeCell ref="B2:D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44"/>
  <sheetViews>
    <sheetView showGridLines="0" zoomScale="85" zoomScaleNormal="85" workbookViewId="0">
      <selection activeCell="B10" sqref="B10"/>
    </sheetView>
  </sheetViews>
  <sheetFormatPr baseColWidth="10" defaultColWidth="9.140625" defaultRowHeight="16.5" x14ac:dyDescent="0.3"/>
  <cols>
    <col min="1" max="1" width="11.42578125" style="45" customWidth="1"/>
    <col min="2" max="2" width="67.42578125" style="45" customWidth="1"/>
    <col min="3" max="3" width="14.85546875" style="45" customWidth="1"/>
    <col min="4" max="4" width="16.42578125" style="45" customWidth="1"/>
    <col min="5" max="5" width="17.85546875" style="45" customWidth="1"/>
    <col min="6" max="7" width="9.140625" style="45"/>
    <col min="8" max="8" width="15.5703125" style="45" customWidth="1"/>
    <col min="9" max="16384" width="9.140625" style="45"/>
  </cols>
  <sheetData>
    <row r="1" spans="2:8" x14ac:dyDescent="0.3">
      <c r="B1" s="49"/>
      <c r="C1" s="87"/>
      <c r="D1" s="49"/>
      <c r="E1" s="49"/>
      <c r="F1" s="49"/>
    </row>
    <row r="2" spans="2:8" ht="30" x14ac:dyDescent="0.55000000000000004">
      <c r="B2" s="256" t="s">
        <v>147</v>
      </c>
      <c r="C2" s="256"/>
      <c r="D2" s="256"/>
      <c r="E2" s="88"/>
      <c r="F2" s="50"/>
    </row>
    <row r="3" spans="2:8" ht="22.5" x14ac:dyDescent="0.4">
      <c r="B3" s="251" t="str">
        <f>+"ESTADOS DE RESULTADOS AL "&amp;UPPER(TEXT(Indice!$N$3,"DD \D\E MMMM \D\E yyyy"))</f>
        <v>ESTADOS DE RESULTADOS AL 31 DE DICIEMBRE DE 2024</v>
      </c>
      <c r="C3" s="251"/>
      <c r="D3" s="251"/>
      <c r="E3" s="89"/>
    </row>
    <row r="4" spans="2:8" ht="22.5" x14ac:dyDescent="0.4">
      <c r="B4" s="89"/>
      <c r="C4" s="89"/>
      <c r="D4" s="89"/>
    </row>
    <row r="5" spans="2:8" x14ac:dyDescent="0.3">
      <c r="B5" s="90"/>
      <c r="C5" s="252">
        <f>+Indice!O3</f>
        <v>2024</v>
      </c>
      <c r="D5" s="254">
        <f>+Indice!O2</f>
        <v>2023</v>
      </c>
    </row>
    <row r="6" spans="2:8" x14ac:dyDescent="0.3">
      <c r="B6" s="91"/>
      <c r="C6" s="253"/>
      <c r="D6" s="255"/>
      <c r="H6" s="301"/>
    </row>
    <row r="7" spans="2:8" x14ac:dyDescent="0.3">
      <c r="B7" s="62" t="s">
        <v>25</v>
      </c>
      <c r="C7" s="171"/>
      <c r="D7" s="172"/>
      <c r="H7" s="99"/>
    </row>
    <row r="8" spans="2:8" x14ac:dyDescent="0.3">
      <c r="B8" s="62" t="s">
        <v>26</v>
      </c>
      <c r="C8" s="171"/>
      <c r="D8" s="172"/>
      <c r="H8" s="99"/>
    </row>
    <row r="9" spans="2:8" x14ac:dyDescent="0.3">
      <c r="B9" s="56" t="s">
        <v>27</v>
      </c>
      <c r="C9" s="173">
        <v>0</v>
      </c>
      <c r="D9" s="174">
        <v>0</v>
      </c>
      <c r="H9" s="99"/>
    </row>
    <row r="10" spans="2:8" x14ac:dyDescent="0.3">
      <c r="B10" s="56" t="s">
        <v>182</v>
      </c>
      <c r="C10" s="173">
        <v>0</v>
      </c>
      <c r="D10" s="174">
        <v>70382155</v>
      </c>
      <c r="H10" s="99"/>
    </row>
    <row r="11" spans="2:8" x14ac:dyDescent="0.3">
      <c r="B11" s="92" t="s">
        <v>126</v>
      </c>
      <c r="C11" s="173">
        <v>0</v>
      </c>
      <c r="D11" s="174">
        <v>0</v>
      </c>
      <c r="H11" s="99"/>
    </row>
    <row r="12" spans="2:8" x14ac:dyDescent="0.3">
      <c r="B12" s="92" t="s">
        <v>50</v>
      </c>
      <c r="C12" s="175">
        <v>0</v>
      </c>
      <c r="D12" s="176">
        <v>0</v>
      </c>
      <c r="H12" s="99"/>
    </row>
    <row r="13" spans="2:8" x14ac:dyDescent="0.3">
      <c r="B13" s="62" t="s">
        <v>28</v>
      </c>
      <c r="C13" s="177">
        <f>SUM(C9:C12)</f>
        <v>0</v>
      </c>
      <c r="D13" s="134">
        <f>SUM(D9:D12)</f>
        <v>70382155</v>
      </c>
      <c r="H13" s="100"/>
    </row>
    <row r="14" spans="2:8" ht="21.75" customHeight="1" x14ac:dyDescent="0.3">
      <c r="B14" s="62" t="s">
        <v>29</v>
      </c>
      <c r="C14" s="173"/>
      <c r="D14" s="174"/>
      <c r="H14" s="99"/>
    </row>
    <row r="15" spans="2:8" x14ac:dyDescent="0.3">
      <c r="B15" s="92" t="s">
        <v>30</v>
      </c>
      <c r="C15" s="173">
        <v>0</v>
      </c>
      <c r="D15" s="174">
        <v>792000</v>
      </c>
      <c r="F15" s="99"/>
      <c r="H15" s="99"/>
    </row>
    <row r="16" spans="2:8" hidden="1" x14ac:dyDescent="0.3">
      <c r="B16" s="93" t="s">
        <v>31</v>
      </c>
      <c r="C16" s="173"/>
      <c r="D16" s="174"/>
      <c r="H16" s="99"/>
    </row>
    <row r="17" spans="2:9" x14ac:dyDescent="0.3">
      <c r="B17" s="92" t="s">
        <v>184</v>
      </c>
      <c r="C17" s="173">
        <v>0</v>
      </c>
      <c r="D17" s="174">
        <v>0</v>
      </c>
      <c r="H17" s="99"/>
    </row>
    <row r="18" spans="2:9" x14ac:dyDescent="0.3">
      <c r="B18" s="56" t="s">
        <v>32</v>
      </c>
      <c r="C18" s="178">
        <v>0</v>
      </c>
      <c r="D18" s="176"/>
      <c r="F18" s="99"/>
      <c r="H18" s="302"/>
    </row>
    <row r="19" spans="2:9" x14ac:dyDescent="0.3">
      <c r="B19" s="94" t="s">
        <v>33</v>
      </c>
      <c r="C19" s="179">
        <f>SUM(C17:C18)</f>
        <v>0</v>
      </c>
      <c r="D19" s="180">
        <f>SUM(D17:D18)</f>
        <v>0</v>
      </c>
      <c r="H19" s="100"/>
    </row>
    <row r="20" spans="2:9" ht="17.25" thickBot="1" x14ac:dyDescent="0.35">
      <c r="B20" s="94" t="s">
        <v>34</v>
      </c>
      <c r="C20" s="181">
        <f>+C13-C19</f>
        <v>0</v>
      </c>
      <c r="D20" s="182">
        <v>69590155</v>
      </c>
      <c r="H20" s="100"/>
    </row>
    <row r="21" spans="2:9" ht="17.25" thickTop="1" x14ac:dyDescent="0.3">
      <c r="B21" s="95"/>
      <c r="C21" s="96"/>
      <c r="D21" s="97"/>
    </row>
    <row r="22" spans="2:9" x14ac:dyDescent="0.3">
      <c r="B22" s="98"/>
      <c r="C22" s="99"/>
      <c r="D22" s="99"/>
    </row>
    <row r="23" spans="2:9" x14ac:dyDescent="0.3">
      <c r="B23" s="47" t="s">
        <v>145</v>
      </c>
      <c r="C23" s="100"/>
      <c r="D23" s="100"/>
      <c r="E23" s="100"/>
      <c r="I23" s="99"/>
    </row>
    <row r="24" spans="2:9" x14ac:dyDescent="0.3">
      <c r="C24" s="99"/>
      <c r="D24" s="99"/>
      <c r="E24" s="99"/>
    </row>
    <row r="25" spans="2:9" x14ac:dyDescent="0.3">
      <c r="B25" s="66"/>
      <c r="C25" s="99"/>
      <c r="D25" s="99"/>
      <c r="E25" s="99"/>
      <c r="I25" s="99"/>
    </row>
    <row r="26" spans="2:9" x14ac:dyDescent="0.3">
      <c r="B26" s="67"/>
      <c r="C26" s="99"/>
      <c r="D26" s="99"/>
      <c r="E26" s="99"/>
    </row>
    <row r="27" spans="2:9" x14ac:dyDescent="0.3">
      <c r="B27" s="66"/>
      <c r="C27" s="99"/>
      <c r="D27" s="99"/>
      <c r="E27" s="99"/>
    </row>
    <row r="28" spans="2:9" x14ac:dyDescent="0.3">
      <c r="B28" s="67"/>
      <c r="C28" s="100"/>
      <c r="D28" s="100"/>
      <c r="E28" s="100"/>
    </row>
    <row r="29" spans="2:9" x14ac:dyDescent="0.3">
      <c r="B29" s="67"/>
      <c r="C29" s="99"/>
      <c r="D29" s="99"/>
      <c r="E29" s="99"/>
    </row>
    <row r="30" spans="2:9" x14ac:dyDescent="0.3">
      <c r="B30" s="47"/>
      <c r="C30" s="99"/>
      <c r="D30" s="99"/>
      <c r="E30" s="99"/>
    </row>
    <row r="31" spans="2:9" x14ac:dyDescent="0.3">
      <c r="B31" s="67"/>
      <c r="C31" s="99"/>
      <c r="D31" s="99"/>
      <c r="E31" s="99"/>
    </row>
    <row r="32" spans="2:9" x14ac:dyDescent="0.3">
      <c r="B32" s="47"/>
      <c r="C32" s="99"/>
      <c r="D32" s="99"/>
      <c r="E32" s="99"/>
    </row>
    <row r="33" spans="2:5" x14ac:dyDescent="0.3">
      <c r="B33" s="67"/>
      <c r="C33" s="100"/>
      <c r="D33" s="100"/>
      <c r="E33" s="100"/>
    </row>
    <row r="34" spans="2:5" x14ac:dyDescent="0.3">
      <c r="B34" s="47"/>
      <c r="C34" s="99"/>
      <c r="D34" s="99"/>
      <c r="E34" s="99"/>
    </row>
    <row r="35" spans="2:5" x14ac:dyDescent="0.3">
      <c r="B35" s="67"/>
      <c r="C35" s="99"/>
      <c r="D35" s="99"/>
      <c r="E35" s="99"/>
    </row>
    <row r="36" spans="2:5" x14ac:dyDescent="0.3">
      <c r="B36" s="67"/>
      <c r="C36" s="99"/>
      <c r="D36" s="99"/>
      <c r="E36" s="99"/>
    </row>
    <row r="37" spans="2:5" x14ac:dyDescent="0.3">
      <c r="B37" s="67"/>
      <c r="C37" s="99"/>
      <c r="D37" s="99"/>
      <c r="E37" s="99"/>
    </row>
    <row r="38" spans="2:5" x14ac:dyDescent="0.3">
      <c r="B38" s="67"/>
      <c r="C38" s="100"/>
      <c r="D38" s="100"/>
      <c r="E38" s="100"/>
    </row>
    <row r="40" spans="2:5" x14ac:dyDescent="0.3">
      <c r="C40" s="99"/>
      <c r="D40" s="99"/>
      <c r="E40" s="99"/>
    </row>
    <row r="42" spans="2:5" x14ac:dyDescent="0.3">
      <c r="C42" s="99"/>
    </row>
    <row r="43" spans="2:5" x14ac:dyDescent="0.3">
      <c r="C43" s="99"/>
    </row>
    <row r="44" spans="2:5" x14ac:dyDescent="0.3">
      <c r="C44" s="99"/>
    </row>
  </sheetData>
  <mergeCells count="4">
    <mergeCell ref="B3:D3"/>
    <mergeCell ref="C5:C6"/>
    <mergeCell ref="D5:D6"/>
    <mergeCell ref="B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I9" sqref="I9"/>
    </sheetView>
  </sheetViews>
  <sheetFormatPr baseColWidth="10" defaultColWidth="9.140625" defaultRowHeight="14.25" x14ac:dyDescent="0.2"/>
  <cols>
    <col min="1" max="1" width="10.28515625" style="1" customWidth="1"/>
    <col min="2" max="2" width="65.42578125" style="1" customWidth="1"/>
    <col min="3" max="3" width="24.28515625" style="1" customWidth="1"/>
    <col min="4" max="4" width="4.140625" style="1" customWidth="1"/>
    <col min="5" max="5" width="25.85546875" style="1" bestFit="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46"/>
      <c r="B1" s="49"/>
      <c r="C1" s="49"/>
      <c r="D1" s="46"/>
      <c r="E1" s="49"/>
      <c r="F1" s="49"/>
      <c r="G1" s="41"/>
      <c r="H1" s="42"/>
    </row>
    <row r="2" spans="1:9" ht="16.5" x14ac:dyDescent="0.3">
      <c r="A2" s="46"/>
      <c r="B2" s="49"/>
      <c r="C2" s="50"/>
      <c r="D2" s="46"/>
      <c r="E2" s="258"/>
      <c r="F2" s="258"/>
      <c r="G2" s="259"/>
      <c r="H2" s="259"/>
    </row>
    <row r="3" spans="1:9" ht="30" x14ac:dyDescent="0.55000000000000004">
      <c r="B3" s="262" t="s">
        <v>147</v>
      </c>
      <c r="C3" s="262"/>
      <c r="D3" s="262"/>
      <c r="E3" s="262"/>
      <c r="F3" s="155"/>
      <c r="G3" s="260"/>
      <c r="H3" s="260"/>
    </row>
    <row r="4" spans="1:9" ht="16.5" x14ac:dyDescent="0.3">
      <c r="A4" s="47"/>
      <c r="B4" s="261" t="str">
        <f>+"ESTADO DE FLUJOS DE EFECTIVO AL "&amp;UPPER(TEXT(Indice!$N$3,"DD \D\E MMMM \D\E yyyy"))</f>
        <v>ESTADO DE FLUJOS DE EFECTIVO AL 31 DE DICIEMBRE DE 2024</v>
      </c>
      <c r="C4" s="261"/>
      <c r="D4" s="261"/>
      <c r="E4" s="261"/>
      <c r="F4" s="46"/>
    </row>
    <row r="5" spans="1:9" ht="12" customHeight="1" x14ac:dyDescent="0.3">
      <c r="A5" s="68"/>
      <c r="B5" s="46"/>
      <c r="C5" s="51"/>
      <c r="D5" s="46"/>
      <c r="E5" s="46"/>
      <c r="F5" s="46"/>
    </row>
    <row r="6" spans="1:9" s="7" customFormat="1" ht="16.5" x14ac:dyDescent="0.3">
      <c r="A6" s="46"/>
      <c r="B6" s="52"/>
      <c r="C6" s="53">
        <f>+Indice!O3</f>
        <v>2024</v>
      </c>
      <c r="D6" s="54"/>
      <c r="E6" s="55">
        <f>+Indice!O2</f>
        <v>2023</v>
      </c>
      <c r="F6" s="46"/>
      <c r="G6" s="8"/>
      <c r="H6" s="8"/>
      <c r="I6" s="6"/>
    </row>
    <row r="7" spans="1:9" s="7" customFormat="1" ht="16.5" x14ac:dyDescent="0.3">
      <c r="A7" s="46"/>
      <c r="B7" s="56"/>
      <c r="C7" s="57" t="s">
        <v>0</v>
      </c>
      <c r="D7" s="58"/>
      <c r="E7" s="59" t="s">
        <v>0</v>
      </c>
      <c r="F7" s="46"/>
      <c r="G7" s="8"/>
      <c r="H7" s="8"/>
      <c r="I7" s="10"/>
    </row>
    <row r="8" spans="1:9" s="7" customFormat="1" ht="16.5" x14ac:dyDescent="0.3">
      <c r="A8" s="46"/>
      <c r="B8" s="56"/>
      <c r="C8" s="60"/>
      <c r="D8" s="58"/>
      <c r="E8" s="61"/>
      <c r="F8" s="46"/>
      <c r="G8" s="8"/>
      <c r="H8" s="8"/>
      <c r="I8" s="10"/>
    </row>
    <row r="9" spans="1:9" s="7" customFormat="1" ht="16.5" x14ac:dyDescent="0.3">
      <c r="A9" s="46"/>
      <c r="B9" s="62" t="s">
        <v>1</v>
      </c>
      <c r="C9" s="132">
        <f>+E24</f>
        <v>147625155</v>
      </c>
      <c r="D9" s="133"/>
      <c r="E9" s="134">
        <v>145035000</v>
      </c>
      <c r="F9" s="46"/>
      <c r="G9" s="8"/>
      <c r="H9" s="8"/>
      <c r="I9" s="28"/>
    </row>
    <row r="10" spans="1:9" s="7" customFormat="1" ht="16.5" x14ac:dyDescent="0.3">
      <c r="A10" s="46"/>
      <c r="B10" s="56" t="s">
        <v>2</v>
      </c>
      <c r="C10" s="135"/>
      <c r="D10" s="133"/>
      <c r="E10" s="136"/>
      <c r="F10" s="46"/>
      <c r="G10" s="8"/>
      <c r="H10" s="8"/>
      <c r="I10" s="10"/>
    </row>
    <row r="11" spans="1:9" s="7" customFormat="1" ht="16.5" x14ac:dyDescent="0.3">
      <c r="A11" s="68"/>
      <c r="B11" s="62" t="s">
        <v>3</v>
      </c>
      <c r="C11" s="137"/>
      <c r="D11" s="138"/>
      <c r="E11" s="139"/>
      <c r="F11" s="46"/>
      <c r="G11" s="8"/>
      <c r="H11" s="8"/>
      <c r="I11" s="11"/>
    </row>
    <row r="12" spans="1:9" s="7" customFormat="1" ht="16.5" x14ac:dyDescent="0.3">
      <c r="A12" s="68"/>
      <c r="B12" s="62" t="s">
        <v>4</v>
      </c>
      <c r="C12" s="137"/>
      <c r="D12" s="138"/>
      <c r="E12" s="139"/>
      <c r="F12" s="46"/>
      <c r="G12" s="8"/>
      <c r="H12" s="8"/>
      <c r="I12" s="11"/>
    </row>
    <row r="13" spans="1:9" s="7" customFormat="1" ht="16.5" x14ac:dyDescent="0.3">
      <c r="A13" s="46"/>
      <c r="B13" s="56" t="s">
        <v>5</v>
      </c>
      <c r="C13" s="140">
        <v>0</v>
      </c>
      <c r="D13" s="141"/>
      <c r="E13" s="142">
        <v>-800000000</v>
      </c>
      <c r="F13" s="65"/>
      <c r="G13" s="8"/>
      <c r="H13" s="8"/>
      <c r="I13" s="30"/>
    </row>
    <row r="14" spans="1:9" s="7" customFormat="1" ht="16.5" x14ac:dyDescent="0.3">
      <c r="A14" s="46"/>
      <c r="B14" s="56" t="s">
        <v>6</v>
      </c>
      <c r="C14" s="143"/>
      <c r="D14" s="141"/>
      <c r="E14" s="142">
        <v>0</v>
      </c>
      <c r="F14" s="46"/>
      <c r="G14" s="8"/>
      <c r="H14" s="8"/>
      <c r="I14" s="4"/>
    </row>
    <row r="15" spans="1:9" s="7" customFormat="1" ht="16.5" x14ac:dyDescent="0.3">
      <c r="A15" s="46"/>
      <c r="B15" s="56" t="s">
        <v>7</v>
      </c>
      <c r="C15" s="143"/>
      <c r="D15" s="138"/>
      <c r="E15" s="142">
        <v>0</v>
      </c>
      <c r="F15" s="46"/>
      <c r="G15" s="8"/>
      <c r="H15" s="8"/>
      <c r="I15" s="30"/>
    </row>
    <row r="16" spans="1:9" s="7" customFormat="1" ht="16.5" x14ac:dyDescent="0.3">
      <c r="A16" s="46"/>
      <c r="B16" s="56" t="s">
        <v>8</v>
      </c>
      <c r="C16" s="143"/>
      <c r="D16" s="141"/>
      <c r="E16" s="142">
        <v>0</v>
      </c>
      <c r="F16" s="46"/>
      <c r="G16" s="8"/>
      <c r="H16" s="8"/>
      <c r="I16" s="29"/>
    </row>
    <row r="17" spans="1:10" s="7" customFormat="1" ht="16.5" x14ac:dyDescent="0.3">
      <c r="A17" s="46"/>
      <c r="B17" s="56" t="s">
        <v>9</v>
      </c>
      <c r="C17" s="144">
        <f>+C13</f>
        <v>0</v>
      </c>
      <c r="D17" s="133"/>
      <c r="E17" s="145">
        <v>-800000000</v>
      </c>
      <c r="F17" s="46"/>
      <c r="G17" s="8"/>
      <c r="H17" s="8"/>
      <c r="I17" s="29"/>
    </row>
    <row r="18" spans="1:10" s="7" customFormat="1" ht="16.5" x14ac:dyDescent="0.3">
      <c r="A18" s="46"/>
      <c r="B18" s="56"/>
      <c r="C18" s="143"/>
      <c r="D18" s="138"/>
      <c r="E18" s="139"/>
      <c r="F18" s="46"/>
      <c r="G18" s="8"/>
      <c r="H18" s="8"/>
      <c r="I18" s="12"/>
    </row>
    <row r="19" spans="1:10" s="7" customFormat="1" ht="16.5" x14ac:dyDescent="0.3">
      <c r="A19" s="46"/>
      <c r="B19" s="56" t="s">
        <v>10</v>
      </c>
      <c r="C19" s="143"/>
      <c r="D19" s="138"/>
      <c r="E19" s="139"/>
      <c r="F19" s="46"/>
      <c r="G19" s="8"/>
      <c r="H19" s="8"/>
      <c r="I19" s="12"/>
    </row>
    <row r="20" spans="1:10" s="7" customFormat="1" ht="16.5" x14ac:dyDescent="0.3">
      <c r="A20" s="68"/>
      <c r="B20" s="56" t="s">
        <v>11</v>
      </c>
      <c r="C20" s="137"/>
      <c r="D20" s="138"/>
      <c r="E20" s="139"/>
      <c r="F20" s="46"/>
      <c r="G20" s="8"/>
      <c r="H20" s="8"/>
      <c r="I20" s="31"/>
    </row>
    <row r="21" spans="1:10" s="7" customFormat="1" ht="16.5" x14ac:dyDescent="0.3">
      <c r="A21" s="68"/>
      <c r="B21" s="56" t="s">
        <v>12</v>
      </c>
      <c r="C21" s="146">
        <v>0</v>
      </c>
      <c r="D21" s="141"/>
      <c r="E21" s="147">
        <v>802590155</v>
      </c>
      <c r="F21" s="46"/>
      <c r="G21" s="8"/>
      <c r="H21" s="8"/>
      <c r="I21" s="38"/>
    </row>
    <row r="22" spans="1:10" s="7" customFormat="1" ht="16.5" x14ac:dyDescent="0.3">
      <c r="A22" s="46"/>
      <c r="B22" s="56" t="s">
        <v>13</v>
      </c>
      <c r="C22" s="148">
        <v>0</v>
      </c>
      <c r="D22" s="138"/>
      <c r="E22" s="149">
        <v>0</v>
      </c>
      <c r="F22" s="46"/>
      <c r="G22" s="8"/>
      <c r="I22" s="28"/>
    </row>
    <row r="23" spans="1:10" s="7" customFormat="1" ht="16.5" x14ac:dyDescent="0.3">
      <c r="A23" s="46"/>
      <c r="B23" s="56" t="s">
        <v>14</v>
      </c>
      <c r="C23" s="143">
        <f>-C20+C21+C22</f>
        <v>0</v>
      </c>
      <c r="D23" s="138"/>
      <c r="E23" s="150">
        <f>-E20+E21+E22</f>
        <v>802590155</v>
      </c>
      <c r="F23" s="46"/>
      <c r="I23" s="12"/>
    </row>
    <row r="24" spans="1:10" s="7" customFormat="1" ht="17.25" thickBot="1" x14ac:dyDescent="0.35">
      <c r="A24" s="68"/>
      <c r="B24" s="62" t="s">
        <v>15</v>
      </c>
      <c r="C24" s="151">
        <f>+C9+C17+C23</f>
        <v>147625155</v>
      </c>
      <c r="D24" s="133"/>
      <c r="E24" s="152">
        <f>+E9+E17+E23</f>
        <v>147625155</v>
      </c>
      <c r="F24" s="65"/>
      <c r="I24" s="12"/>
      <c r="J24" s="8"/>
    </row>
    <row r="25" spans="1:10" s="7" customFormat="1" ht="17.25" thickTop="1" x14ac:dyDescent="0.3">
      <c r="A25" s="46"/>
      <c r="B25" s="63"/>
      <c r="C25" s="153"/>
      <c r="D25" s="153"/>
      <c r="E25" s="154"/>
      <c r="F25" s="46"/>
    </row>
    <row r="26" spans="1:10" s="7" customFormat="1" ht="16.5" x14ac:dyDescent="0.3">
      <c r="A26" s="46"/>
      <c r="B26" s="46"/>
      <c r="C26" s="64"/>
      <c r="D26" s="64"/>
      <c r="E26" s="64"/>
      <c r="F26" s="46"/>
    </row>
    <row r="27" spans="1:10" ht="16.5" x14ac:dyDescent="0.3">
      <c r="A27" s="46"/>
      <c r="B27" s="46" t="s">
        <v>145</v>
      </c>
      <c r="C27" s="65"/>
      <c r="D27" s="65"/>
      <c r="E27" s="65"/>
      <c r="F27" s="46"/>
      <c r="I27" s="5"/>
    </row>
    <row r="28" spans="1:10" ht="16.5" x14ac:dyDescent="0.3">
      <c r="A28" s="46"/>
      <c r="B28" s="66"/>
      <c r="C28" s="65"/>
      <c r="D28" s="65"/>
      <c r="E28" s="65"/>
      <c r="F28" s="65"/>
      <c r="G28" s="5"/>
      <c r="H28" s="5"/>
      <c r="I28" s="5"/>
      <c r="J28" s="25"/>
    </row>
    <row r="29" spans="1:10" ht="16.5" x14ac:dyDescent="0.3">
      <c r="A29" s="46"/>
      <c r="B29" s="68"/>
      <c r="C29" s="65"/>
      <c r="D29" s="65"/>
      <c r="E29" s="65"/>
      <c r="F29" s="46"/>
    </row>
    <row r="30" spans="1:10" ht="16.5" x14ac:dyDescent="0.3">
      <c r="A30" s="46"/>
      <c r="B30" s="66"/>
      <c r="C30" s="65"/>
      <c r="D30" s="65"/>
      <c r="E30" s="65"/>
      <c r="F30" s="47"/>
    </row>
    <row r="31" spans="1:10" x14ac:dyDescent="0.2">
      <c r="C31" s="13"/>
      <c r="D31" s="13"/>
      <c r="E31" s="13"/>
    </row>
    <row r="32" spans="1:10" ht="15" x14ac:dyDescent="0.25">
      <c r="B32" s="9"/>
      <c r="C32" s="257"/>
      <c r="D32" s="257"/>
      <c r="E32" s="257"/>
      <c r="F32" s="257"/>
      <c r="G32" s="257"/>
    </row>
    <row r="33" spans="2:7" ht="15" x14ac:dyDescent="0.25">
      <c r="B33" s="9"/>
      <c r="C33" s="257"/>
      <c r="D33" s="257"/>
      <c r="E33" s="257"/>
      <c r="F33" s="257"/>
      <c r="G33" s="257"/>
    </row>
    <row r="34" spans="2:7" x14ac:dyDescent="0.2">
      <c r="C34" s="13"/>
      <c r="D34" s="13"/>
      <c r="E34" s="13"/>
    </row>
  </sheetData>
  <mergeCells count="7">
    <mergeCell ref="C32:G32"/>
    <mergeCell ref="C33:G33"/>
    <mergeCell ref="E2:F2"/>
    <mergeCell ref="G2:H2"/>
    <mergeCell ref="G3:H3"/>
    <mergeCell ref="B4:E4"/>
    <mergeCell ref="B3:E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J18" sqref="J18"/>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ht="16.5" x14ac:dyDescent="0.3">
      <c r="A1" s="81"/>
      <c r="B1" s="68"/>
      <c r="C1" s="68"/>
      <c r="D1" s="68"/>
      <c r="E1" s="45"/>
      <c r="F1" s="45"/>
      <c r="G1" s="45"/>
    </row>
    <row r="2" spans="1:13" ht="21" x14ac:dyDescent="0.4">
      <c r="A2" s="68"/>
      <c r="B2" s="264" t="s">
        <v>147</v>
      </c>
      <c r="C2" s="264"/>
      <c r="D2" s="264"/>
      <c r="E2" s="264"/>
      <c r="F2" s="68"/>
      <c r="G2" s="68"/>
      <c r="H2" s="15"/>
      <c r="I2" s="15"/>
      <c r="J2" s="15"/>
      <c r="K2" s="15"/>
    </row>
    <row r="3" spans="1:13" ht="16.5" x14ac:dyDescent="0.3">
      <c r="A3" s="81"/>
      <c r="B3" s="263" t="s">
        <v>16</v>
      </c>
      <c r="C3" s="263"/>
      <c r="D3" s="263"/>
      <c r="E3" s="263"/>
      <c r="F3" s="68"/>
      <c r="G3" s="68"/>
      <c r="H3" s="15"/>
      <c r="I3" s="16"/>
      <c r="J3" s="16"/>
      <c r="K3" s="16"/>
    </row>
    <row r="4" spans="1:13" ht="16.5" x14ac:dyDescent="0.3">
      <c r="A4" s="69"/>
      <c r="B4" s="263" t="str">
        <f>+"Correspondiente al periodo cerrado al "&amp;TEXT(Indice!$N$3,"DD \d\e MMMM \d\e yyyy")</f>
        <v>Correspondiente al periodo cerrado al 31 de diciembre de 2024</v>
      </c>
      <c r="C4" s="263"/>
      <c r="D4" s="263"/>
      <c r="E4" s="263"/>
      <c r="F4" s="68"/>
      <c r="G4" s="68"/>
      <c r="H4" s="15"/>
      <c r="I4" s="16"/>
      <c r="J4" s="16"/>
      <c r="K4" s="16"/>
    </row>
    <row r="5" spans="1:13" ht="16.5" x14ac:dyDescent="0.3">
      <c r="A5" s="69"/>
      <c r="B5" s="45"/>
      <c r="C5" s="45"/>
      <c r="D5" s="45"/>
      <c r="E5" s="45"/>
      <c r="F5" s="45"/>
      <c r="G5" s="45"/>
      <c r="H5" s="36"/>
      <c r="I5" s="16"/>
      <c r="J5" s="16"/>
      <c r="K5" s="16"/>
    </row>
    <row r="6" spans="1:13" ht="49.5" x14ac:dyDescent="0.3">
      <c r="A6" s="69"/>
      <c r="B6" s="70" t="s">
        <v>17</v>
      </c>
      <c r="C6" s="70" t="s">
        <v>18</v>
      </c>
      <c r="D6" s="70" t="s">
        <v>19</v>
      </c>
      <c r="E6" s="71" t="str">
        <f>+"TOTAL ACTIVO NETO AL "&amp;UPPER(TEXT(Indice!N2,"DD \D\E MMMM \D\E yYYY"))</f>
        <v>TOTAL ACTIVO NETO AL 31 DE DICIEMBRE DE 2023</v>
      </c>
      <c r="F6" s="69"/>
      <c r="G6" s="69"/>
      <c r="H6" s="39"/>
      <c r="I6" s="16"/>
      <c r="J6" s="16"/>
      <c r="K6" s="16"/>
    </row>
    <row r="7" spans="1:13" ht="16.5" x14ac:dyDescent="0.3">
      <c r="A7" s="69"/>
      <c r="B7" s="72" t="s">
        <v>20</v>
      </c>
      <c r="C7" s="156">
        <v>2000000000</v>
      </c>
      <c r="D7" s="157">
        <v>69590155</v>
      </c>
      <c r="E7" s="158">
        <f>+C7+D7</f>
        <v>2069590155</v>
      </c>
      <c r="F7" s="69"/>
      <c r="G7" s="69"/>
      <c r="H7" s="39"/>
      <c r="I7" s="16"/>
      <c r="J7" s="16"/>
      <c r="K7" s="17"/>
    </row>
    <row r="8" spans="1:13" ht="16.5" x14ac:dyDescent="0.3">
      <c r="A8" s="45"/>
      <c r="B8" s="73"/>
      <c r="C8" s="159"/>
      <c r="D8" s="159"/>
      <c r="E8" s="160"/>
      <c r="F8" s="45"/>
      <c r="G8" s="45"/>
      <c r="H8" s="36"/>
    </row>
    <row r="9" spans="1:13" ht="16.5" x14ac:dyDescent="0.3">
      <c r="A9" s="46"/>
      <c r="B9" s="74" t="s">
        <v>21</v>
      </c>
      <c r="C9" s="161"/>
      <c r="D9" s="161"/>
      <c r="E9" s="160"/>
      <c r="F9" s="82"/>
      <c r="G9" s="82"/>
      <c r="H9" s="38"/>
      <c r="I9" s="19"/>
      <c r="J9" s="19"/>
      <c r="K9" s="19"/>
    </row>
    <row r="10" spans="1:13" ht="16.5" x14ac:dyDescent="0.3">
      <c r="A10" s="46"/>
      <c r="B10" s="75" t="s">
        <v>13</v>
      </c>
      <c r="C10" s="162">
        <v>0</v>
      </c>
      <c r="D10" s="161">
        <v>0</v>
      </c>
      <c r="E10" s="160">
        <f t="shared" ref="E10:E13" si="0">+C10+D10</f>
        <v>0</v>
      </c>
      <c r="F10" s="82"/>
      <c r="G10" s="82"/>
      <c r="H10" s="26"/>
      <c r="I10" s="19"/>
      <c r="J10" s="19"/>
      <c r="K10" s="19"/>
    </row>
    <row r="11" spans="1:13" ht="16.5" x14ac:dyDescent="0.3">
      <c r="A11" s="83"/>
      <c r="B11" s="76" t="s">
        <v>22</v>
      </c>
      <c r="C11" s="163">
        <v>2000000000</v>
      </c>
      <c r="D11" s="170">
        <v>0</v>
      </c>
      <c r="E11" s="164">
        <f t="shared" si="0"/>
        <v>2000000000</v>
      </c>
      <c r="F11" s="84"/>
      <c r="G11" s="83"/>
      <c r="H11" s="38"/>
      <c r="I11" s="20"/>
      <c r="J11" s="21"/>
      <c r="K11" s="21"/>
    </row>
    <row r="12" spans="1:13" ht="16.5" x14ac:dyDescent="0.3">
      <c r="A12" s="46"/>
      <c r="B12" s="77" t="s">
        <v>183</v>
      </c>
      <c r="C12" s="164"/>
      <c r="D12" s="165">
        <v>69590155</v>
      </c>
      <c r="E12" s="164">
        <f t="shared" si="0"/>
        <v>69590155</v>
      </c>
      <c r="F12" s="46"/>
      <c r="G12" s="46"/>
      <c r="H12" s="22"/>
      <c r="I12" s="27"/>
      <c r="J12" s="27"/>
      <c r="K12" s="18"/>
    </row>
    <row r="13" spans="1:13" ht="16.5" x14ac:dyDescent="0.3">
      <c r="A13" s="46"/>
      <c r="B13" s="77" t="s">
        <v>23</v>
      </c>
      <c r="C13" s="166"/>
      <c r="D13" s="166">
        <v>0</v>
      </c>
      <c r="E13" s="160">
        <f t="shared" si="0"/>
        <v>0</v>
      </c>
      <c r="F13" s="46"/>
      <c r="G13" s="65"/>
      <c r="H13" s="22"/>
      <c r="I13" s="27"/>
      <c r="J13" s="27"/>
      <c r="K13" s="18"/>
    </row>
    <row r="14" spans="1:13" ht="49.5" x14ac:dyDescent="0.3">
      <c r="A14" s="46"/>
      <c r="B14" s="78" t="s">
        <v>24</v>
      </c>
      <c r="C14" s="167">
        <f>SUM(+C7+C10-C11)</f>
        <v>0</v>
      </c>
      <c r="D14" s="168">
        <f>+D7+D10+D13-D12</f>
        <v>0</v>
      </c>
      <c r="E14" s="79" t="str">
        <f>+"TOTAL ACTIVO NETO AL "&amp;UPPER(TEXT(Indice!$N$3,"DD \D\E MMMM \D\E yYYY"))</f>
        <v>TOTAL ACTIVO NETO AL 31 DE DICIEMBRE DE 2024</v>
      </c>
      <c r="F14" s="65"/>
      <c r="G14" s="65"/>
      <c r="H14" s="22"/>
      <c r="I14" s="22"/>
      <c r="J14" s="22"/>
      <c r="K14" s="22"/>
    </row>
    <row r="15" spans="1:13" ht="18.75" customHeight="1" thickBot="1" x14ac:dyDescent="0.35">
      <c r="A15" s="46"/>
      <c r="B15" s="80"/>
      <c r="C15" s="80"/>
      <c r="D15" s="80"/>
      <c r="E15" s="169">
        <f>+C14+D14</f>
        <v>0</v>
      </c>
      <c r="F15" s="65"/>
      <c r="G15" s="65"/>
      <c r="H15" s="22"/>
      <c r="I15" s="22"/>
      <c r="J15" s="22"/>
      <c r="K15" s="22"/>
      <c r="M15" s="23"/>
    </row>
    <row r="16" spans="1:13" ht="17.25" thickTop="1" x14ac:dyDescent="0.3">
      <c r="A16" s="85"/>
      <c r="B16" s="65"/>
      <c r="C16" s="65"/>
      <c r="D16" s="65"/>
      <c r="E16" s="86"/>
      <c r="F16" s="65"/>
      <c r="G16" s="65"/>
      <c r="H16" s="22"/>
      <c r="I16" s="22"/>
      <c r="J16" s="22"/>
      <c r="K16" s="22"/>
      <c r="M16" s="23"/>
    </row>
    <row r="17" spans="1:11" ht="16.5" x14ac:dyDescent="0.3">
      <c r="A17" s="46"/>
      <c r="B17" s="46" t="s">
        <v>145</v>
      </c>
      <c r="C17" s="65"/>
      <c r="D17" s="65"/>
      <c r="E17" s="65"/>
      <c r="F17" s="65"/>
      <c r="G17" s="65"/>
      <c r="H17" s="22"/>
      <c r="I17" s="22"/>
      <c r="J17" s="22"/>
      <c r="K17" s="22"/>
    </row>
    <row r="18" spans="1:11" ht="16.5" x14ac:dyDescent="0.3">
      <c r="A18" s="46"/>
      <c r="B18" s="66"/>
      <c r="C18" s="65"/>
      <c r="D18" s="65"/>
      <c r="E18" s="65"/>
      <c r="F18" s="65"/>
      <c r="G18" s="65"/>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57"/>
      <c r="F35" s="257"/>
      <c r="G35" s="257"/>
      <c r="H35" s="257"/>
    </row>
    <row r="36" spans="2:8" x14ac:dyDescent="0.25">
      <c r="B36" s="9"/>
      <c r="C36" s="3"/>
      <c r="D36" s="3"/>
      <c r="E36" s="257"/>
      <c r="F36" s="257"/>
      <c r="G36" s="257"/>
      <c r="H36" s="257"/>
    </row>
  </sheetData>
  <mergeCells count="5">
    <mergeCell ref="B3:E3"/>
    <mergeCell ref="B4:E4"/>
    <mergeCell ref="E35:H35"/>
    <mergeCell ref="E36:H36"/>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191"/>
  <sheetViews>
    <sheetView showGridLines="0" zoomScaleNormal="100" zoomScalePageLayoutView="85" workbookViewId="0">
      <selection activeCell="K10" sqref="K10"/>
    </sheetView>
  </sheetViews>
  <sheetFormatPr baseColWidth="10" defaultRowHeight="15" x14ac:dyDescent="0.3"/>
  <cols>
    <col min="1" max="1" width="11.42578125" style="48"/>
    <col min="2" max="2" width="34.42578125" style="48" customWidth="1"/>
    <col min="3" max="3" width="18.28515625" style="48" bestFit="1" customWidth="1"/>
    <col min="4" max="4" width="20.28515625" style="48" bestFit="1" customWidth="1"/>
    <col min="5" max="5" width="15" style="48" bestFit="1" customWidth="1"/>
    <col min="6" max="6" width="14.140625" style="48" bestFit="1" customWidth="1"/>
    <col min="7" max="7" width="23.28515625" style="48" customWidth="1"/>
    <col min="8" max="16384" width="11.42578125" style="48"/>
  </cols>
  <sheetData>
    <row r="2" spans="1:7" x14ac:dyDescent="0.3">
      <c r="A2" s="270" t="s">
        <v>57</v>
      </c>
      <c r="B2" s="270"/>
      <c r="C2" s="270"/>
      <c r="D2" s="270"/>
      <c r="E2" s="270"/>
      <c r="F2" s="270"/>
      <c r="G2" s="270"/>
    </row>
    <row r="3" spans="1:7" x14ac:dyDescent="0.3">
      <c r="A3" s="267" t="s">
        <v>63</v>
      </c>
      <c r="B3" s="267"/>
      <c r="C3" s="267"/>
      <c r="D3" s="267"/>
      <c r="E3" s="267"/>
      <c r="F3" s="267"/>
      <c r="G3" s="267"/>
    </row>
    <row r="4" spans="1:7" x14ac:dyDescent="0.3">
      <c r="A4" s="271" t="s">
        <v>187</v>
      </c>
      <c r="B4" s="271"/>
      <c r="C4" s="271"/>
      <c r="D4" s="271"/>
      <c r="E4" s="271"/>
      <c r="F4" s="271"/>
      <c r="G4" s="271"/>
    </row>
    <row r="5" spans="1:7" ht="34.5" customHeight="1" x14ac:dyDescent="0.3">
      <c r="A5" s="266" t="s">
        <v>188</v>
      </c>
      <c r="B5" s="266"/>
      <c r="C5" s="266"/>
      <c r="D5" s="266"/>
      <c r="E5" s="266"/>
      <c r="F5" s="266"/>
      <c r="G5" s="266"/>
    </row>
    <row r="6" spans="1:7" ht="81.75" customHeight="1" x14ac:dyDescent="0.3">
      <c r="A6" s="266" t="s">
        <v>166</v>
      </c>
      <c r="B6" s="266"/>
      <c r="C6" s="266"/>
      <c r="D6" s="266"/>
      <c r="E6" s="266"/>
      <c r="F6" s="266"/>
      <c r="G6" s="266"/>
    </row>
    <row r="7" spans="1:7" ht="34.5" customHeight="1" x14ac:dyDescent="0.3">
      <c r="A7" s="265" t="s">
        <v>167</v>
      </c>
      <c r="B7" s="265"/>
      <c r="C7" s="265"/>
      <c r="D7" s="265"/>
      <c r="E7" s="265"/>
      <c r="F7" s="265"/>
      <c r="G7" s="265"/>
    </row>
    <row r="8" spans="1:7" ht="34.5" customHeight="1" x14ac:dyDescent="0.3">
      <c r="A8" s="265" t="s">
        <v>168</v>
      </c>
      <c r="B8" s="265"/>
      <c r="C8" s="265"/>
      <c r="D8" s="265"/>
      <c r="E8" s="265"/>
      <c r="F8" s="265"/>
      <c r="G8" s="265"/>
    </row>
    <row r="9" spans="1:7" ht="34.5" customHeight="1" x14ac:dyDescent="0.3">
      <c r="A9" s="211" t="s">
        <v>169</v>
      </c>
      <c r="B9" s="212"/>
      <c r="C9" s="212"/>
      <c r="D9" s="212"/>
      <c r="E9" s="212"/>
      <c r="F9" s="212"/>
      <c r="G9" s="212"/>
    </row>
    <row r="10" spans="1:7" ht="45" customHeight="1" x14ac:dyDescent="0.3">
      <c r="A10" s="266" t="s">
        <v>170</v>
      </c>
      <c r="B10" s="266"/>
      <c r="C10" s="266"/>
      <c r="D10" s="266"/>
      <c r="E10" s="266"/>
      <c r="F10" s="266"/>
      <c r="G10" s="266"/>
    </row>
    <row r="11" spans="1:7" ht="34.5" customHeight="1" x14ac:dyDescent="0.3">
      <c r="A11" s="267" t="s">
        <v>148</v>
      </c>
      <c r="B11" s="267"/>
      <c r="C11" s="267"/>
      <c r="D11" s="267"/>
      <c r="E11" s="267"/>
      <c r="F11" s="267"/>
      <c r="G11" s="267"/>
    </row>
    <row r="12" spans="1:7" ht="60" customHeight="1" x14ac:dyDescent="0.3">
      <c r="A12" s="266" t="s">
        <v>204</v>
      </c>
      <c r="B12" s="266"/>
      <c r="C12" s="266"/>
      <c r="D12" s="266"/>
      <c r="E12" s="266"/>
      <c r="F12" s="266"/>
      <c r="G12" s="266"/>
    </row>
    <row r="13" spans="1:7" ht="34.5" customHeight="1" x14ac:dyDescent="0.3">
      <c r="A13" s="266" t="s">
        <v>159</v>
      </c>
      <c r="B13" s="266"/>
      <c r="C13" s="266"/>
      <c r="D13" s="266"/>
      <c r="E13" s="266"/>
      <c r="F13" s="266"/>
      <c r="G13" s="266"/>
    </row>
    <row r="14" spans="1:7" ht="34.5" customHeight="1" x14ac:dyDescent="0.3">
      <c r="A14" s="266" t="s">
        <v>161</v>
      </c>
      <c r="B14" s="266"/>
      <c r="C14" s="266"/>
      <c r="D14" s="266"/>
      <c r="E14" s="266"/>
      <c r="F14" s="266"/>
      <c r="G14" s="266"/>
    </row>
    <row r="15" spans="1:7" ht="75.75" customHeight="1" x14ac:dyDescent="0.3">
      <c r="A15" s="266" t="s">
        <v>150</v>
      </c>
      <c r="B15" s="266"/>
      <c r="C15" s="266"/>
      <c r="D15" s="266"/>
      <c r="E15" s="266"/>
      <c r="F15" s="266"/>
      <c r="G15" s="266"/>
    </row>
    <row r="16" spans="1:7" ht="24.75" customHeight="1" x14ac:dyDescent="0.3">
      <c r="A16" s="266" t="s">
        <v>160</v>
      </c>
      <c r="B16" s="266"/>
      <c r="C16" s="266"/>
      <c r="D16" s="266"/>
      <c r="E16" s="266"/>
      <c r="F16" s="266"/>
      <c r="G16" s="266"/>
    </row>
    <row r="17" spans="1:7" ht="39.75" customHeight="1" x14ac:dyDescent="0.3">
      <c r="A17" s="266" t="s">
        <v>149</v>
      </c>
      <c r="B17" s="266"/>
      <c r="C17" s="266"/>
      <c r="D17" s="266"/>
      <c r="E17" s="266"/>
      <c r="F17" s="266"/>
      <c r="G17" s="266"/>
    </row>
    <row r="18" spans="1:7" ht="68.25" customHeight="1" x14ac:dyDescent="0.3">
      <c r="A18" s="266" t="s">
        <v>150</v>
      </c>
      <c r="B18" s="266"/>
      <c r="C18" s="266"/>
      <c r="D18" s="266"/>
      <c r="E18" s="266"/>
      <c r="F18" s="266"/>
      <c r="G18" s="266"/>
    </row>
    <row r="19" spans="1:7" ht="39" customHeight="1" x14ac:dyDescent="0.3">
      <c r="A19" s="266" t="s">
        <v>151</v>
      </c>
      <c r="B19" s="266"/>
      <c r="C19" s="266"/>
      <c r="D19" s="266"/>
      <c r="E19" s="266"/>
      <c r="F19" s="266"/>
      <c r="G19" s="266"/>
    </row>
    <row r="20" spans="1:7" ht="34.5" customHeight="1" x14ac:dyDescent="0.3">
      <c r="A20" s="266" t="s">
        <v>152</v>
      </c>
      <c r="B20" s="266"/>
      <c r="C20" s="266"/>
      <c r="D20" s="266"/>
      <c r="E20" s="266"/>
      <c r="F20" s="266"/>
      <c r="G20" s="266"/>
    </row>
    <row r="21" spans="1:7" ht="34.5" customHeight="1" x14ac:dyDescent="0.3">
      <c r="A21" s="266" t="s">
        <v>153</v>
      </c>
      <c r="B21" s="266"/>
      <c r="C21" s="266"/>
      <c r="D21" s="266"/>
      <c r="E21" s="266"/>
      <c r="F21" s="266"/>
      <c r="G21" s="266"/>
    </row>
    <row r="22" spans="1:7" ht="34.5" customHeight="1" x14ac:dyDescent="0.3">
      <c r="A22" s="266" t="s">
        <v>154</v>
      </c>
      <c r="B22" s="266"/>
      <c r="C22" s="266"/>
      <c r="D22" s="266"/>
      <c r="E22" s="266"/>
      <c r="F22" s="266"/>
      <c r="G22" s="266"/>
    </row>
    <row r="23" spans="1:7" ht="34.5" customHeight="1" x14ac:dyDescent="0.3">
      <c r="A23" s="266" t="s">
        <v>162</v>
      </c>
      <c r="B23" s="266"/>
      <c r="C23" s="266"/>
      <c r="D23" s="266"/>
      <c r="E23" s="266"/>
      <c r="F23" s="266"/>
      <c r="G23" s="266"/>
    </row>
    <row r="24" spans="1:7" ht="34.5" customHeight="1" x14ac:dyDescent="0.3">
      <c r="A24" s="266" t="s">
        <v>163</v>
      </c>
      <c r="B24" s="266"/>
      <c r="C24" s="266"/>
      <c r="D24" s="266"/>
      <c r="E24" s="266"/>
      <c r="F24" s="266"/>
      <c r="G24" s="266"/>
    </row>
    <row r="25" spans="1:7" ht="34.5" customHeight="1" x14ac:dyDescent="0.3">
      <c r="A25" s="266" t="s">
        <v>164</v>
      </c>
      <c r="B25" s="266"/>
      <c r="C25" s="266"/>
      <c r="D25" s="266"/>
      <c r="E25" s="266"/>
      <c r="F25" s="266"/>
      <c r="G25" s="266"/>
    </row>
    <row r="26" spans="1:7" ht="34.5" customHeight="1" x14ac:dyDescent="0.3">
      <c r="A26" s="266" t="s">
        <v>155</v>
      </c>
      <c r="B26" s="266"/>
      <c r="C26" s="266"/>
      <c r="D26" s="266"/>
      <c r="E26" s="266"/>
      <c r="F26" s="266"/>
      <c r="G26" s="266"/>
    </row>
    <row r="27" spans="1:7" ht="50.25" customHeight="1" x14ac:dyDescent="0.3">
      <c r="A27" s="266" t="s">
        <v>156</v>
      </c>
      <c r="B27" s="266"/>
      <c r="C27" s="266"/>
      <c r="D27" s="266"/>
      <c r="E27" s="266"/>
      <c r="F27" s="266"/>
      <c r="G27" s="266"/>
    </row>
    <row r="28" spans="1:7" x14ac:dyDescent="0.3">
      <c r="A28" s="268" t="s">
        <v>157</v>
      </c>
      <c r="B28" s="268"/>
      <c r="C28" s="268"/>
      <c r="D28" s="268"/>
      <c r="E28" s="268"/>
      <c r="F28" s="268"/>
      <c r="G28" s="268"/>
    </row>
    <row r="29" spans="1:7" ht="15" customHeight="1" x14ac:dyDescent="0.3">
      <c r="A29" s="213" t="s">
        <v>158</v>
      </c>
      <c r="B29" s="212"/>
      <c r="C29" s="212"/>
      <c r="D29" s="212"/>
      <c r="E29" s="212"/>
      <c r="F29" s="212"/>
      <c r="G29" s="212"/>
    </row>
    <row r="30" spans="1:7" x14ac:dyDescent="0.3">
      <c r="A30" s="269" t="s">
        <v>189</v>
      </c>
      <c r="B30" s="269"/>
      <c r="C30" s="269"/>
      <c r="D30" s="269"/>
      <c r="E30" s="269"/>
      <c r="F30" s="269"/>
      <c r="G30" s="269"/>
    </row>
    <row r="31" spans="1:7" ht="15" customHeight="1" x14ac:dyDescent="0.3">
      <c r="A31" s="269" t="s">
        <v>190</v>
      </c>
      <c r="B31" s="269"/>
      <c r="C31" s="269"/>
      <c r="D31" s="269"/>
      <c r="E31" s="269"/>
      <c r="F31" s="269"/>
      <c r="G31" s="269"/>
    </row>
    <row r="32" spans="1:7" ht="15" customHeight="1" x14ac:dyDescent="0.3">
      <c r="A32" s="269" t="s">
        <v>191</v>
      </c>
      <c r="B32" s="269"/>
      <c r="C32" s="269"/>
      <c r="D32" s="269"/>
      <c r="E32" s="269"/>
      <c r="F32" s="269"/>
      <c r="G32" s="269"/>
    </row>
    <row r="33" spans="1:7" x14ac:dyDescent="0.3">
      <c r="A33" s="269" t="s">
        <v>192</v>
      </c>
      <c r="B33" s="269"/>
      <c r="C33" s="269"/>
      <c r="D33" s="269"/>
      <c r="E33" s="269"/>
      <c r="F33" s="269"/>
      <c r="G33" s="269"/>
    </row>
    <row r="34" spans="1:7" x14ac:dyDescent="0.3">
      <c r="A34" s="269" t="s">
        <v>193</v>
      </c>
      <c r="B34" s="269"/>
      <c r="C34" s="269"/>
      <c r="D34" s="269"/>
      <c r="E34" s="269"/>
      <c r="F34" s="269"/>
      <c r="G34" s="269"/>
    </row>
    <row r="35" spans="1:7" ht="42.75" customHeight="1" x14ac:dyDescent="0.3">
      <c r="A35" s="269" t="s">
        <v>194</v>
      </c>
      <c r="B35" s="269"/>
      <c r="C35" s="269"/>
      <c r="D35" s="269"/>
      <c r="E35" s="269"/>
      <c r="F35" s="269"/>
      <c r="G35" s="269"/>
    </row>
    <row r="36" spans="1:7" ht="39.75" customHeight="1" x14ac:dyDescent="0.3">
      <c r="A36" s="269" t="s">
        <v>195</v>
      </c>
      <c r="B36" s="269"/>
      <c r="C36" s="269"/>
      <c r="D36" s="269"/>
      <c r="E36" s="269"/>
      <c r="F36" s="269"/>
      <c r="G36" s="269"/>
    </row>
    <row r="37" spans="1:7" ht="26.25" customHeight="1" x14ac:dyDescent="0.3">
      <c r="A37" s="269" t="s">
        <v>196</v>
      </c>
      <c r="B37" s="269"/>
      <c r="C37" s="269"/>
      <c r="D37" s="269"/>
      <c r="E37" s="269"/>
      <c r="F37" s="269"/>
      <c r="G37" s="269"/>
    </row>
    <row r="38" spans="1:7" x14ac:dyDescent="0.3">
      <c r="A38" s="269" t="s">
        <v>197</v>
      </c>
      <c r="B38" s="269"/>
      <c r="C38" s="269"/>
      <c r="D38" s="269"/>
      <c r="E38" s="269"/>
      <c r="F38" s="269"/>
      <c r="G38" s="269"/>
    </row>
    <row r="39" spans="1:7" x14ac:dyDescent="0.3">
      <c r="A39" s="269" t="s">
        <v>198</v>
      </c>
      <c r="B39" s="269"/>
      <c r="C39" s="269"/>
      <c r="D39" s="269"/>
      <c r="E39" s="269"/>
      <c r="F39" s="269"/>
      <c r="G39" s="269"/>
    </row>
    <row r="40" spans="1:7" ht="15" customHeight="1" x14ac:dyDescent="0.3">
      <c r="A40" s="213"/>
    </row>
    <row r="41" spans="1:7" ht="54.75" customHeight="1" x14ac:dyDescent="0.3">
      <c r="A41" s="265" t="s">
        <v>165</v>
      </c>
      <c r="B41" s="265"/>
      <c r="C41" s="265"/>
      <c r="D41" s="265"/>
      <c r="E41" s="265"/>
      <c r="F41" s="265"/>
      <c r="G41" s="265"/>
    </row>
    <row r="42" spans="1:7" ht="19.5" customHeight="1" x14ac:dyDescent="0.3">
      <c r="A42" s="210"/>
      <c r="B42" s="210"/>
      <c r="C42" s="210"/>
      <c r="D42" s="210"/>
      <c r="E42" s="210"/>
      <c r="F42" s="210"/>
      <c r="G42" s="210"/>
    </row>
    <row r="43" spans="1:7" ht="15" customHeight="1" x14ac:dyDescent="0.3">
      <c r="A43" s="267" t="s">
        <v>64</v>
      </c>
      <c r="B43" s="267"/>
      <c r="C43" s="267"/>
      <c r="D43" s="267"/>
      <c r="E43" s="267"/>
      <c r="F43" s="267"/>
      <c r="G43" s="267"/>
    </row>
    <row r="44" spans="1:7" ht="22.5" customHeight="1" x14ac:dyDescent="0.3">
      <c r="A44" s="266" t="s">
        <v>65</v>
      </c>
      <c r="B44" s="266"/>
      <c r="C44" s="266"/>
      <c r="D44" s="266"/>
      <c r="E44" s="266"/>
      <c r="F44" s="266"/>
      <c r="G44" s="266"/>
    </row>
    <row r="45" spans="1:7" ht="56.25" customHeight="1" x14ac:dyDescent="0.3">
      <c r="A45" s="266"/>
      <c r="B45" s="266"/>
      <c r="C45" s="266"/>
      <c r="D45" s="266"/>
      <c r="E45" s="266"/>
      <c r="F45" s="266"/>
      <c r="G45" s="266"/>
    </row>
    <row r="46" spans="1:7" ht="15" customHeight="1" x14ac:dyDescent="0.3">
      <c r="A46" s="266" t="s">
        <v>66</v>
      </c>
      <c r="B46" s="266"/>
      <c r="C46" s="266"/>
      <c r="D46" s="266"/>
      <c r="E46" s="266"/>
      <c r="F46" s="266"/>
      <c r="G46" s="266"/>
    </row>
    <row r="47" spans="1:7" ht="15.75" customHeight="1" x14ac:dyDescent="0.3">
      <c r="A47" s="266"/>
      <c r="B47" s="266"/>
      <c r="C47" s="266"/>
      <c r="D47" s="266"/>
      <c r="E47" s="266"/>
      <c r="F47" s="266"/>
      <c r="G47" s="266"/>
    </row>
    <row r="48" spans="1:7" ht="15" customHeight="1" x14ac:dyDescent="0.3">
      <c r="A48" s="266" t="s">
        <v>199</v>
      </c>
      <c r="B48" s="266"/>
      <c r="C48" s="266"/>
      <c r="D48" s="266"/>
      <c r="E48" s="266"/>
      <c r="F48" s="266"/>
      <c r="G48" s="266"/>
    </row>
    <row r="49" spans="1:7" ht="18.75" customHeight="1" x14ac:dyDescent="0.3">
      <c r="A49" s="266"/>
      <c r="B49" s="266"/>
      <c r="C49" s="266"/>
      <c r="D49" s="266"/>
      <c r="E49" s="266"/>
      <c r="F49" s="266"/>
      <c r="G49" s="266"/>
    </row>
    <row r="50" spans="1:7" x14ac:dyDescent="0.3">
      <c r="A50" s="267" t="s">
        <v>67</v>
      </c>
      <c r="B50" s="267"/>
      <c r="C50" s="267"/>
      <c r="D50" s="267"/>
      <c r="E50" s="267"/>
      <c r="F50" s="267"/>
      <c r="G50" s="267"/>
    </row>
    <row r="51" spans="1:7" x14ac:dyDescent="0.3">
      <c r="A51" s="266" t="s">
        <v>205</v>
      </c>
      <c r="B51" s="266"/>
      <c r="C51" s="266"/>
      <c r="D51" s="266"/>
      <c r="E51" s="266"/>
      <c r="F51" s="266"/>
      <c r="G51" s="266"/>
    </row>
    <row r="52" spans="1:7" ht="38.25" customHeight="1" x14ac:dyDescent="0.3">
      <c r="A52" s="266"/>
      <c r="B52" s="266"/>
      <c r="C52" s="266"/>
      <c r="D52" s="266"/>
      <c r="E52" s="266"/>
      <c r="F52" s="266"/>
      <c r="G52" s="266"/>
    </row>
    <row r="53" spans="1:7" ht="15" customHeight="1" x14ac:dyDescent="0.3">
      <c r="A53" s="211"/>
    </row>
    <row r="54" spans="1:7" x14ac:dyDescent="0.3">
      <c r="A54" s="214" t="s">
        <v>68</v>
      </c>
    </row>
    <row r="55" spans="1:7" x14ac:dyDescent="0.3">
      <c r="A55" s="266" t="s">
        <v>206</v>
      </c>
      <c r="B55" s="266"/>
      <c r="C55" s="266"/>
      <c r="D55" s="266"/>
      <c r="E55" s="266"/>
      <c r="F55" s="266"/>
      <c r="G55" s="266"/>
    </row>
    <row r="56" spans="1:7" ht="57.75" customHeight="1" x14ac:dyDescent="0.3">
      <c r="A56" s="266"/>
      <c r="B56" s="266"/>
      <c r="C56" s="266"/>
      <c r="D56" s="266"/>
      <c r="E56" s="266"/>
      <c r="F56" s="266"/>
      <c r="G56" s="266"/>
    </row>
    <row r="57" spans="1:7" x14ac:dyDescent="0.3">
      <c r="A57" s="267" t="s">
        <v>69</v>
      </c>
      <c r="B57" s="267"/>
      <c r="C57" s="267"/>
      <c r="D57" s="267"/>
      <c r="E57" s="267"/>
      <c r="F57" s="267"/>
      <c r="G57" s="267"/>
    </row>
    <row r="58" spans="1:7" x14ac:dyDescent="0.3">
      <c r="A58" s="266" t="s">
        <v>179</v>
      </c>
      <c r="B58" s="266"/>
      <c r="C58" s="266"/>
      <c r="D58" s="266"/>
      <c r="E58" s="266"/>
      <c r="F58" s="266"/>
      <c r="G58" s="266"/>
    </row>
    <row r="59" spans="1:7" ht="22.5" customHeight="1" x14ac:dyDescent="0.3">
      <c r="A59" s="266"/>
      <c r="B59" s="266"/>
      <c r="C59" s="266"/>
      <c r="D59" s="266"/>
      <c r="E59" s="266"/>
      <c r="F59" s="266"/>
      <c r="G59" s="266"/>
    </row>
    <row r="60" spans="1:7" x14ac:dyDescent="0.3">
      <c r="A60" s="267" t="s">
        <v>70</v>
      </c>
      <c r="B60" s="267"/>
      <c r="C60" s="267"/>
      <c r="D60" s="267"/>
      <c r="E60" s="267"/>
      <c r="F60" s="267"/>
      <c r="G60" s="267"/>
    </row>
    <row r="61" spans="1:7" ht="19.5" customHeight="1" x14ac:dyDescent="0.3">
      <c r="A61" s="266" t="s">
        <v>218</v>
      </c>
      <c r="B61" s="266"/>
      <c r="C61" s="266"/>
      <c r="D61" s="266"/>
      <c r="E61" s="266"/>
      <c r="F61" s="266"/>
      <c r="G61" s="266"/>
    </row>
    <row r="62" spans="1:7" ht="29.25" customHeight="1" x14ac:dyDescent="0.3">
      <c r="A62" s="266"/>
      <c r="B62" s="266"/>
      <c r="C62" s="266"/>
      <c r="D62" s="266"/>
      <c r="E62" s="266"/>
      <c r="F62" s="266"/>
      <c r="G62" s="266"/>
    </row>
    <row r="63" spans="1:7" ht="10.5" customHeight="1" x14ac:dyDescent="0.3">
      <c r="A63" s="209"/>
      <c r="B63" s="209"/>
      <c r="C63" s="209"/>
      <c r="D63" s="209"/>
      <c r="E63" s="209"/>
      <c r="F63" s="209"/>
      <c r="G63" s="209"/>
    </row>
    <row r="64" spans="1:7" x14ac:dyDescent="0.3">
      <c r="A64" s="267" t="s">
        <v>71</v>
      </c>
      <c r="B64" s="267"/>
      <c r="C64" s="267"/>
      <c r="D64" s="267"/>
      <c r="E64" s="267"/>
      <c r="F64" s="267"/>
      <c r="G64" s="267"/>
    </row>
    <row r="65" spans="1:7" ht="15.75" customHeight="1" x14ac:dyDescent="0.3">
      <c r="A65" s="266" t="s">
        <v>180</v>
      </c>
      <c r="B65" s="266"/>
      <c r="C65" s="266"/>
      <c r="D65" s="266"/>
      <c r="E65" s="266"/>
      <c r="F65" s="266"/>
      <c r="G65" s="266"/>
    </row>
    <row r="66" spans="1:7" ht="23.25" customHeight="1" x14ac:dyDescent="0.3">
      <c r="A66" s="266"/>
      <c r="B66" s="266"/>
      <c r="C66" s="266"/>
      <c r="D66" s="266"/>
      <c r="E66" s="266"/>
      <c r="F66" s="266"/>
      <c r="G66" s="266"/>
    </row>
    <row r="67" spans="1:7" x14ac:dyDescent="0.3">
      <c r="A67" s="267" t="s">
        <v>72</v>
      </c>
      <c r="B67" s="267"/>
      <c r="C67" s="267"/>
      <c r="D67" s="267"/>
      <c r="E67" s="267"/>
      <c r="F67" s="267"/>
      <c r="G67" s="267"/>
    </row>
    <row r="68" spans="1:7" x14ac:dyDescent="0.3">
      <c r="A68" s="266" t="s">
        <v>222</v>
      </c>
      <c r="B68" s="266"/>
      <c r="C68" s="266"/>
      <c r="D68" s="266"/>
      <c r="E68" s="266"/>
      <c r="F68" s="266"/>
      <c r="G68" s="266"/>
    </row>
    <row r="69" spans="1:7" ht="24.75" customHeight="1" x14ac:dyDescent="0.3">
      <c r="A69" s="266"/>
      <c r="B69" s="266"/>
      <c r="C69" s="266"/>
      <c r="D69" s="266"/>
      <c r="E69" s="266"/>
      <c r="F69" s="266"/>
      <c r="G69" s="266"/>
    </row>
    <row r="70" spans="1:7" ht="31.5" customHeight="1" x14ac:dyDescent="0.3">
      <c r="A70" s="266" t="s">
        <v>221</v>
      </c>
      <c r="B70" s="268"/>
      <c r="C70" s="268"/>
      <c r="D70" s="268"/>
      <c r="E70" s="268"/>
      <c r="F70" s="268"/>
      <c r="G70" s="268"/>
    </row>
    <row r="71" spans="1:7" ht="33" customHeight="1" x14ac:dyDescent="0.3">
      <c r="A71" s="266" t="s">
        <v>200</v>
      </c>
      <c r="B71" s="266"/>
      <c r="C71" s="266"/>
      <c r="D71" s="266"/>
      <c r="E71" s="266"/>
      <c r="F71" s="266"/>
      <c r="G71" s="266"/>
    </row>
    <row r="72" spans="1:7" ht="54.75" customHeight="1" x14ac:dyDescent="0.3">
      <c r="A72" s="266" t="s">
        <v>201</v>
      </c>
      <c r="B72" s="266"/>
      <c r="C72" s="266"/>
      <c r="D72" s="266"/>
      <c r="E72" s="266"/>
      <c r="F72" s="266"/>
      <c r="G72" s="266"/>
    </row>
    <row r="73" spans="1:7" ht="38.25" customHeight="1" x14ac:dyDescent="0.3">
      <c r="A73" s="266" t="s">
        <v>202</v>
      </c>
      <c r="B73" s="266"/>
      <c r="C73" s="266"/>
      <c r="D73" s="266"/>
      <c r="E73" s="266"/>
      <c r="F73" s="266"/>
      <c r="G73" s="266"/>
    </row>
    <row r="74" spans="1:7" ht="14.25" customHeight="1" x14ac:dyDescent="0.3">
      <c r="A74" s="266" t="s">
        <v>203</v>
      </c>
      <c r="B74" s="266"/>
      <c r="C74" s="266"/>
      <c r="D74" s="266"/>
      <c r="E74" s="266"/>
      <c r="F74" s="266"/>
      <c r="G74" s="266"/>
    </row>
    <row r="75" spans="1:7" x14ac:dyDescent="0.3">
      <c r="A75" s="266"/>
      <c r="B75" s="266"/>
      <c r="C75" s="266"/>
      <c r="D75" s="266"/>
      <c r="E75" s="266"/>
      <c r="F75" s="266"/>
      <c r="G75" s="266"/>
    </row>
    <row r="76" spans="1:7" x14ac:dyDescent="0.3">
      <c r="A76" s="209"/>
      <c r="B76" s="209"/>
      <c r="C76" s="209"/>
      <c r="D76" s="209"/>
      <c r="E76" s="209"/>
      <c r="F76" s="209"/>
      <c r="G76" s="209"/>
    </row>
    <row r="77" spans="1:7" x14ac:dyDescent="0.3">
      <c r="A77" s="211"/>
    </row>
    <row r="78" spans="1:7" x14ac:dyDescent="0.3">
      <c r="A78" s="214" t="s">
        <v>73</v>
      </c>
    </row>
    <row r="79" spans="1:7" x14ac:dyDescent="0.3">
      <c r="A79" s="214"/>
    </row>
    <row r="80" spans="1:7" ht="30" x14ac:dyDescent="0.3">
      <c r="B80" s="215"/>
      <c r="C80" s="217" t="s">
        <v>74</v>
      </c>
      <c r="D80" s="217" t="s">
        <v>75</v>
      </c>
      <c r="E80" s="217" t="s">
        <v>76</v>
      </c>
    </row>
    <row r="81" spans="1:7" x14ac:dyDescent="0.3">
      <c r="B81" s="216" t="s">
        <v>77</v>
      </c>
      <c r="C81" s="287" t="s">
        <v>78</v>
      </c>
      <c r="D81" s="288"/>
      <c r="E81" s="289"/>
    </row>
    <row r="82" spans="1:7" x14ac:dyDescent="0.3">
      <c r="B82" s="216" t="s">
        <v>79</v>
      </c>
      <c r="C82" s="290"/>
      <c r="D82" s="291"/>
      <c r="E82" s="292"/>
    </row>
    <row r="83" spans="1:7" x14ac:dyDescent="0.3">
      <c r="A83" s="214"/>
    </row>
    <row r="84" spans="1:7" x14ac:dyDescent="0.3">
      <c r="A84" s="214"/>
    </row>
    <row r="85" spans="1:7" x14ac:dyDescent="0.3">
      <c r="A85" s="214" t="s">
        <v>175</v>
      </c>
    </row>
    <row r="86" spans="1:7" x14ac:dyDescent="0.3">
      <c r="A86" s="214"/>
    </row>
    <row r="87" spans="1:7" ht="30" x14ac:dyDescent="0.3">
      <c r="B87" s="220" t="s">
        <v>80</v>
      </c>
      <c r="C87" s="217" t="s">
        <v>81</v>
      </c>
      <c r="D87" s="217" t="s">
        <v>82</v>
      </c>
      <c r="E87" s="217" t="s">
        <v>83</v>
      </c>
      <c r="F87" s="217" t="s">
        <v>84</v>
      </c>
    </row>
    <row r="88" spans="1:7" x14ac:dyDescent="0.3">
      <c r="B88" s="215" t="s">
        <v>85</v>
      </c>
      <c r="C88" s="287" t="s">
        <v>78</v>
      </c>
      <c r="D88" s="288"/>
      <c r="E88" s="288"/>
      <c r="F88" s="289"/>
    </row>
    <row r="89" spans="1:7" x14ac:dyDescent="0.3">
      <c r="B89" s="215" t="s">
        <v>86</v>
      </c>
      <c r="C89" s="290"/>
      <c r="D89" s="291"/>
      <c r="E89" s="291"/>
      <c r="F89" s="292"/>
    </row>
    <row r="90" spans="1:7" x14ac:dyDescent="0.3">
      <c r="A90" s="214"/>
    </row>
    <row r="91" spans="1:7" x14ac:dyDescent="0.3">
      <c r="A91" s="214"/>
    </row>
    <row r="92" spans="1:7" x14ac:dyDescent="0.3">
      <c r="A92" s="267" t="s">
        <v>176</v>
      </c>
      <c r="B92" s="267"/>
      <c r="C92" s="267"/>
      <c r="D92" s="267"/>
      <c r="E92" s="267"/>
      <c r="F92" s="267"/>
      <c r="G92" s="267"/>
    </row>
    <row r="93" spans="1:7" x14ac:dyDescent="0.3">
      <c r="A93" s="214" t="s">
        <v>78</v>
      </c>
    </row>
    <row r="94" spans="1:7" x14ac:dyDescent="0.3">
      <c r="A94" s="214"/>
    </row>
    <row r="95" spans="1:7" x14ac:dyDescent="0.3">
      <c r="A95" s="270" t="s">
        <v>177</v>
      </c>
      <c r="B95" s="270"/>
      <c r="C95" s="270"/>
      <c r="D95" s="270"/>
      <c r="E95" s="270"/>
      <c r="F95" s="270"/>
      <c r="G95" s="270"/>
    </row>
    <row r="96" spans="1:7" x14ac:dyDescent="0.3">
      <c r="A96" s="214"/>
    </row>
    <row r="97" spans="1:7" x14ac:dyDescent="0.3">
      <c r="A97" s="265" t="s">
        <v>207</v>
      </c>
      <c r="B97" s="265"/>
      <c r="C97" s="265"/>
      <c r="D97" s="265"/>
      <c r="E97" s="265"/>
      <c r="F97" s="265"/>
      <c r="G97" s="265"/>
    </row>
    <row r="98" spans="1:7" ht="37.5" customHeight="1" x14ac:dyDescent="0.3">
      <c r="A98" s="265"/>
      <c r="B98" s="265"/>
      <c r="C98" s="265"/>
      <c r="D98" s="265"/>
      <c r="E98" s="265"/>
      <c r="F98" s="265"/>
      <c r="G98" s="265"/>
    </row>
    <row r="99" spans="1:7" x14ac:dyDescent="0.3">
      <c r="A99" s="265" t="s">
        <v>208</v>
      </c>
      <c r="B99" s="265"/>
      <c r="C99" s="265"/>
      <c r="D99" s="265"/>
      <c r="E99" s="265"/>
      <c r="F99" s="265"/>
      <c r="G99" s="265"/>
    </row>
    <row r="100" spans="1:7" ht="37.5" customHeight="1" x14ac:dyDescent="0.3">
      <c r="A100" s="265"/>
      <c r="B100" s="265"/>
      <c r="C100" s="265"/>
      <c r="D100" s="265"/>
      <c r="E100" s="265"/>
      <c r="F100" s="265"/>
      <c r="G100" s="265"/>
    </row>
    <row r="101" spans="1:7" x14ac:dyDescent="0.3">
      <c r="A101" s="265" t="s">
        <v>209</v>
      </c>
      <c r="B101" s="265"/>
      <c r="C101" s="265"/>
      <c r="D101" s="265"/>
      <c r="E101" s="265"/>
      <c r="F101" s="265"/>
      <c r="G101" s="265"/>
    </row>
    <row r="102" spans="1:7" ht="25.5" customHeight="1" x14ac:dyDescent="0.3">
      <c r="A102" s="265"/>
      <c r="B102" s="265"/>
      <c r="C102" s="265"/>
      <c r="D102" s="265"/>
      <c r="E102" s="265"/>
      <c r="F102" s="265"/>
      <c r="G102" s="265"/>
    </row>
    <row r="103" spans="1:7" x14ac:dyDescent="0.3">
      <c r="A103" s="214"/>
    </row>
    <row r="104" spans="1:7" ht="30" x14ac:dyDescent="0.3">
      <c r="B104" s="217" t="s">
        <v>87</v>
      </c>
      <c r="C104" s="217" t="s">
        <v>88</v>
      </c>
      <c r="D104" s="217" t="s">
        <v>89</v>
      </c>
    </row>
    <row r="105" spans="1:7" x14ac:dyDescent="0.3">
      <c r="B105" s="215" t="s">
        <v>90</v>
      </c>
      <c r="C105" s="275" t="s">
        <v>181</v>
      </c>
      <c r="D105" s="276"/>
    </row>
    <row r="106" spans="1:7" x14ac:dyDescent="0.3">
      <c r="B106" s="215" t="s">
        <v>146</v>
      </c>
      <c r="C106" s="277"/>
      <c r="D106" s="278"/>
    </row>
    <row r="107" spans="1:7" x14ac:dyDescent="0.3">
      <c r="B107" s="215" t="s">
        <v>91</v>
      </c>
      <c r="C107" s="279"/>
      <c r="D107" s="280"/>
    </row>
    <row r="108" spans="1:7" x14ac:dyDescent="0.3">
      <c r="B108" s="218" t="s">
        <v>92</v>
      </c>
      <c r="C108" s="219">
        <f>+SUM(C105:C107)</f>
        <v>0</v>
      </c>
      <c r="D108" s="219">
        <f>+SUM(D105:D107)</f>
        <v>0</v>
      </c>
    </row>
    <row r="109" spans="1:7" x14ac:dyDescent="0.3">
      <c r="A109" s="214"/>
    </row>
    <row r="110" spans="1:7" x14ac:dyDescent="0.3">
      <c r="A110" s="214"/>
    </row>
    <row r="111" spans="1:7" x14ac:dyDescent="0.3">
      <c r="A111" s="214"/>
    </row>
    <row r="112" spans="1:7" x14ac:dyDescent="0.3">
      <c r="A112" s="214" t="s">
        <v>178</v>
      </c>
    </row>
    <row r="113" spans="1:5" x14ac:dyDescent="0.3">
      <c r="A113" s="214"/>
    </row>
    <row r="114" spans="1:5" x14ac:dyDescent="0.3">
      <c r="A114" s="214"/>
    </row>
    <row r="115" spans="1:5" ht="30" x14ac:dyDescent="0.3">
      <c r="B115" s="220" t="s">
        <v>93</v>
      </c>
      <c r="C115" s="217" t="s">
        <v>94</v>
      </c>
      <c r="D115" s="217" t="s">
        <v>95</v>
      </c>
      <c r="E115" s="217" t="s">
        <v>96</v>
      </c>
    </row>
    <row r="116" spans="1:5" x14ac:dyDescent="0.3">
      <c r="B116" s="220" t="s">
        <v>97</v>
      </c>
      <c r="C116" s="219"/>
      <c r="D116" s="221"/>
      <c r="E116" s="219"/>
    </row>
    <row r="117" spans="1:5" x14ac:dyDescent="0.3">
      <c r="B117" s="215" t="s">
        <v>98</v>
      </c>
      <c r="C117" s="222">
        <v>1034861.0775</v>
      </c>
      <c r="D117" s="222">
        <v>2069722155</v>
      </c>
      <c r="E117" s="223">
        <v>11</v>
      </c>
    </row>
    <row r="118" spans="1:5" x14ac:dyDescent="0.3">
      <c r="B118" s="215" t="s">
        <v>99</v>
      </c>
      <c r="C118" s="222">
        <v>1034861.0775</v>
      </c>
      <c r="D118" s="222">
        <v>2069722155</v>
      </c>
      <c r="E118" s="223">
        <v>11</v>
      </c>
    </row>
    <row r="119" spans="1:5" x14ac:dyDescent="0.3">
      <c r="B119" s="215" t="s">
        <v>100</v>
      </c>
      <c r="C119" s="222">
        <v>1034861.0775</v>
      </c>
      <c r="D119" s="222">
        <v>2069722155</v>
      </c>
      <c r="E119" s="224">
        <v>11</v>
      </c>
    </row>
    <row r="120" spans="1:5" x14ac:dyDescent="0.3">
      <c r="B120" s="220" t="s">
        <v>101</v>
      </c>
      <c r="C120" s="219"/>
      <c r="D120" s="219"/>
      <c r="E120" s="225"/>
    </row>
    <row r="121" spans="1:5" x14ac:dyDescent="0.3">
      <c r="B121" s="215" t="s">
        <v>102</v>
      </c>
      <c r="C121" s="226">
        <v>1034861.0775</v>
      </c>
      <c r="D121" s="226">
        <v>2069722155</v>
      </c>
      <c r="E121" s="223">
        <v>11</v>
      </c>
    </row>
    <row r="122" spans="1:5" x14ac:dyDescent="0.3">
      <c r="B122" s="215" t="s">
        <v>103</v>
      </c>
      <c r="C122" s="226">
        <v>1034861.0775</v>
      </c>
      <c r="D122" s="226">
        <v>2069722155</v>
      </c>
      <c r="E122" s="223">
        <v>11</v>
      </c>
    </row>
    <row r="123" spans="1:5" x14ac:dyDescent="0.3">
      <c r="B123" s="215" t="s">
        <v>104</v>
      </c>
      <c r="C123" s="226">
        <v>1034861.0775</v>
      </c>
      <c r="D123" s="226">
        <v>2069722155</v>
      </c>
      <c r="E123" s="224">
        <v>11</v>
      </c>
    </row>
    <row r="124" spans="1:5" x14ac:dyDescent="0.3">
      <c r="B124" s="220" t="s">
        <v>105</v>
      </c>
      <c r="C124" s="219"/>
      <c r="D124" s="227"/>
      <c r="E124" s="225"/>
    </row>
    <row r="125" spans="1:5" x14ac:dyDescent="0.3">
      <c r="B125" s="215" t="s">
        <v>106</v>
      </c>
      <c r="C125" s="222">
        <v>1034861.0775</v>
      </c>
      <c r="D125" s="222">
        <v>2069722155</v>
      </c>
      <c r="E125" s="223">
        <v>11</v>
      </c>
    </row>
    <row r="126" spans="1:5" x14ac:dyDescent="0.3">
      <c r="B126" s="215" t="s">
        <v>107</v>
      </c>
      <c r="C126" s="222">
        <v>1034861.0775</v>
      </c>
      <c r="D126" s="222">
        <v>2069722155</v>
      </c>
      <c r="E126" s="223">
        <v>11</v>
      </c>
    </row>
    <row r="127" spans="1:5" x14ac:dyDescent="0.3">
      <c r="B127" s="215" t="s">
        <v>108</v>
      </c>
      <c r="C127" s="222">
        <v>1058122</v>
      </c>
      <c r="D127" s="222">
        <v>2116244000</v>
      </c>
      <c r="E127" s="224">
        <v>11</v>
      </c>
    </row>
    <row r="128" spans="1:5" x14ac:dyDescent="0.3">
      <c r="B128" s="220" t="s">
        <v>109</v>
      </c>
      <c r="C128" s="219"/>
      <c r="D128" s="227"/>
      <c r="E128" s="219"/>
    </row>
    <row r="129" spans="1:6" x14ac:dyDescent="0.3">
      <c r="B129" s="215" t="s">
        <v>110</v>
      </c>
      <c r="C129" s="275" t="s">
        <v>181</v>
      </c>
      <c r="D129" s="298"/>
      <c r="E129" s="276"/>
    </row>
    <row r="130" spans="1:6" x14ac:dyDescent="0.3">
      <c r="B130" s="215" t="s">
        <v>111</v>
      </c>
      <c r="C130" s="277"/>
      <c r="D130" s="299"/>
      <c r="E130" s="278"/>
    </row>
    <row r="131" spans="1:6" x14ac:dyDescent="0.3">
      <c r="B131" s="215" t="s">
        <v>112</v>
      </c>
      <c r="C131" s="279"/>
      <c r="D131" s="300"/>
      <c r="E131" s="280"/>
    </row>
    <row r="132" spans="1:6" x14ac:dyDescent="0.3">
      <c r="A132" s="214"/>
    </row>
    <row r="133" spans="1:6" x14ac:dyDescent="0.3">
      <c r="A133" s="214"/>
    </row>
    <row r="134" spans="1:6" x14ac:dyDescent="0.3">
      <c r="A134" s="214" t="s">
        <v>113</v>
      </c>
    </row>
    <row r="135" spans="1:6" x14ac:dyDescent="0.3">
      <c r="A135" s="214"/>
    </row>
    <row r="136" spans="1:6" x14ac:dyDescent="0.3">
      <c r="A136" s="214" t="s">
        <v>114</v>
      </c>
    </row>
    <row r="137" spans="1:6" x14ac:dyDescent="0.3">
      <c r="A137" s="266" t="s">
        <v>210</v>
      </c>
      <c r="B137" s="266"/>
      <c r="C137" s="266"/>
      <c r="D137" s="266"/>
      <c r="E137" s="266"/>
      <c r="F137" s="266"/>
    </row>
    <row r="138" spans="1:6" ht="21" customHeight="1" x14ac:dyDescent="0.3">
      <c r="A138" s="266"/>
      <c r="B138" s="266"/>
      <c r="C138" s="266"/>
      <c r="D138" s="266"/>
      <c r="E138" s="266"/>
      <c r="F138" s="266"/>
    </row>
    <row r="139" spans="1:6" x14ac:dyDescent="0.3">
      <c r="B139" s="272" t="s">
        <v>37</v>
      </c>
      <c r="C139" s="273"/>
      <c r="D139" s="274"/>
    </row>
    <row r="140" spans="1:6" ht="30" x14ac:dyDescent="0.3">
      <c r="B140" s="220" t="s">
        <v>17</v>
      </c>
      <c r="C140" s="228" t="s">
        <v>220</v>
      </c>
      <c r="D140" s="217" t="s">
        <v>211</v>
      </c>
    </row>
    <row r="141" spans="1:6" x14ac:dyDescent="0.3">
      <c r="B141" s="215"/>
      <c r="C141" s="215"/>
      <c r="D141" s="215"/>
    </row>
    <row r="142" spans="1:6" x14ac:dyDescent="0.3">
      <c r="B142" s="215" t="s">
        <v>143</v>
      </c>
      <c r="C142" s="229">
        <v>0</v>
      </c>
      <c r="D142" s="229">
        <v>144375000</v>
      </c>
    </row>
    <row r="143" spans="1:6" x14ac:dyDescent="0.3">
      <c r="B143" s="215" t="s">
        <v>144</v>
      </c>
      <c r="C143" s="229">
        <v>0</v>
      </c>
      <c r="D143" s="229">
        <v>3382155</v>
      </c>
      <c r="F143" s="230"/>
    </row>
    <row r="144" spans="1:6" x14ac:dyDescent="0.3">
      <c r="B144" s="215" t="s">
        <v>115</v>
      </c>
      <c r="C144" s="229">
        <v>0</v>
      </c>
      <c r="D144" s="229">
        <v>0</v>
      </c>
    </row>
    <row r="145" spans="1:6" x14ac:dyDescent="0.3">
      <c r="B145" s="218" t="s">
        <v>92</v>
      </c>
      <c r="C145" s="231">
        <f>SUM(C142:C144)</f>
        <v>0</v>
      </c>
      <c r="D145" s="231">
        <f>SUM(D142:D144)</f>
        <v>147757155</v>
      </c>
    </row>
    <row r="146" spans="1:6" x14ac:dyDescent="0.3">
      <c r="B146" s="232"/>
      <c r="C146" s="233"/>
      <c r="D146" s="233"/>
    </row>
    <row r="147" spans="1:6" x14ac:dyDescent="0.3">
      <c r="A147" s="214"/>
    </row>
    <row r="148" spans="1:6" x14ac:dyDescent="0.3">
      <c r="A148" s="267" t="s">
        <v>119</v>
      </c>
      <c r="B148" s="267"/>
      <c r="C148" s="267"/>
      <c r="D148" s="267"/>
      <c r="E148" s="267"/>
      <c r="F148" s="267"/>
    </row>
    <row r="149" spans="1:6" x14ac:dyDescent="0.3">
      <c r="A149" s="214"/>
    </row>
    <row r="150" spans="1:6" x14ac:dyDescent="0.3">
      <c r="A150" s="234" t="s">
        <v>142</v>
      </c>
      <c r="B150" s="47"/>
    </row>
    <row r="151" spans="1:6" x14ac:dyDescent="0.3">
      <c r="A151" s="214"/>
    </row>
    <row r="152" spans="1:6" x14ac:dyDescent="0.3">
      <c r="A152" s="214" t="s">
        <v>116</v>
      </c>
    </row>
    <row r="153" spans="1:6" x14ac:dyDescent="0.3">
      <c r="A153" s="214"/>
    </row>
    <row r="154" spans="1:6" x14ac:dyDescent="0.3">
      <c r="B154" s="220" t="s">
        <v>87</v>
      </c>
      <c r="C154" s="217" t="s">
        <v>74</v>
      </c>
      <c r="D154" s="217" t="s">
        <v>75</v>
      </c>
    </row>
    <row r="155" spans="1:6" ht="15" customHeight="1" x14ac:dyDescent="0.3">
      <c r="B155" s="215"/>
      <c r="C155" s="283" t="s">
        <v>117</v>
      </c>
      <c r="D155" s="284"/>
    </row>
    <row r="156" spans="1:6" x14ac:dyDescent="0.3">
      <c r="B156" s="215"/>
      <c r="C156" s="285"/>
      <c r="D156" s="286"/>
    </row>
    <row r="157" spans="1:6" x14ac:dyDescent="0.3">
      <c r="B157" s="220" t="s">
        <v>92</v>
      </c>
      <c r="C157" s="215"/>
      <c r="D157" s="215"/>
    </row>
    <row r="158" spans="1:6" x14ac:dyDescent="0.3">
      <c r="A158" s="214"/>
    </row>
    <row r="159" spans="1:6" x14ac:dyDescent="0.3">
      <c r="A159" s="214"/>
    </row>
    <row r="160" spans="1:6" x14ac:dyDescent="0.3">
      <c r="A160" s="214" t="s">
        <v>118</v>
      </c>
    </row>
    <row r="161" spans="1:5" x14ac:dyDescent="0.3">
      <c r="A161" s="214"/>
    </row>
    <row r="162" spans="1:5" x14ac:dyDescent="0.3">
      <c r="B162" s="217" t="s">
        <v>87</v>
      </c>
      <c r="C162" s="217" t="s">
        <v>74</v>
      </c>
      <c r="D162" s="217" t="s">
        <v>75</v>
      </c>
    </row>
    <row r="163" spans="1:5" x14ac:dyDescent="0.3">
      <c r="B163" s="215" t="s">
        <v>30</v>
      </c>
      <c r="C163" s="281" t="s">
        <v>181</v>
      </c>
      <c r="D163" s="282"/>
    </row>
    <row r="164" spans="1:5" x14ac:dyDescent="0.3">
      <c r="B164" s="215"/>
      <c r="C164" s="235"/>
      <c r="D164" s="235"/>
    </row>
    <row r="165" spans="1:5" x14ac:dyDescent="0.3">
      <c r="B165" s="220" t="s">
        <v>92</v>
      </c>
      <c r="C165" s="236"/>
      <c r="D165" s="236"/>
    </row>
    <row r="166" spans="1:5" x14ac:dyDescent="0.3">
      <c r="A166" s="211"/>
    </row>
    <row r="168" spans="1:5" x14ac:dyDescent="0.3">
      <c r="A168" s="237" t="s">
        <v>174</v>
      </c>
    </row>
    <row r="169" spans="1:5" x14ac:dyDescent="0.3">
      <c r="A169" s="241" t="s">
        <v>212</v>
      </c>
    </row>
    <row r="170" spans="1:5" ht="16.5" customHeight="1" x14ac:dyDescent="0.3">
      <c r="A170" s="265" t="s">
        <v>217</v>
      </c>
      <c r="B170" s="265"/>
      <c r="C170" s="265"/>
      <c r="D170" s="265"/>
      <c r="E170" s="265"/>
    </row>
    <row r="171" spans="1:5" ht="16.5" customHeight="1" x14ac:dyDescent="0.3">
      <c r="A171" s="241" t="s">
        <v>213</v>
      </c>
      <c r="B171" s="238"/>
      <c r="C171" s="238"/>
      <c r="D171" s="238"/>
      <c r="E171" s="238"/>
    </row>
    <row r="172" spans="1:5" ht="16.5" customHeight="1" x14ac:dyDescent="0.3">
      <c r="A172" s="241" t="s">
        <v>214</v>
      </c>
      <c r="B172" s="238"/>
      <c r="C172" s="238"/>
      <c r="D172" s="238"/>
      <c r="E172" s="238"/>
    </row>
    <row r="173" spans="1:5" ht="16.5" customHeight="1" x14ac:dyDescent="0.3">
      <c r="A173" s="241" t="s">
        <v>215</v>
      </c>
      <c r="B173" s="238"/>
      <c r="C173" s="238"/>
      <c r="D173" s="238"/>
      <c r="E173" s="238"/>
    </row>
    <row r="174" spans="1:5" ht="16.5" customHeight="1" x14ac:dyDescent="0.3">
      <c r="A174" s="241" t="s">
        <v>216</v>
      </c>
      <c r="B174" s="238"/>
      <c r="C174" s="238"/>
      <c r="D174" s="238"/>
      <c r="E174" s="238"/>
    </row>
    <row r="175" spans="1:5" ht="16.5" customHeight="1" x14ac:dyDescent="0.3">
      <c r="A175" s="241" t="s">
        <v>219</v>
      </c>
      <c r="B175" s="238"/>
      <c r="C175" s="238"/>
      <c r="D175" s="238"/>
      <c r="E175" s="238"/>
    </row>
    <row r="176" spans="1:5" ht="16.5" customHeight="1" x14ac:dyDescent="0.3">
      <c r="A176" s="238"/>
      <c r="B176" s="238"/>
      <c r="C176" s="238"/>
      <c r="D176" s="238"/>
      <c r="E176" s="238"/>
    </row>
    <row r="177" spans="1:5" ht="16.5" customHeight="1" x14ac:dyDescent="0.3">
      <c r="A177" s="238"/>
      <c r="B177" s="238"/>
      <c r="C177" s="238"/>
      <c r="D177" s="238"/>
      <c r="E177" s="238"/>
    </row>
    <row r="178" spans="1:5" ht="16.5" customHeight="1" x14ac:dyDescent="0.3">
      <c r="A178" s="238"/>
      <c r="B178" s="238"/>
      <c r="C178" s="238"/>
      <c r="D178" s="238"/>
      <c r="E178" s="238"/>
    </row>
    <row r="179" spans="1:5" ht="16.5" customHeight="1" x14ac:dyDescent="0.3">
      <c r="A179" s="238"/>
      <c r="B179" s="238"/>
      <c r="C179" s="238"/>
      <c r="D179" s="238"/>
      <c r="E179" s="238"/>
    </row>
    <row r="180" spans="1:5" ht="16.5" customHeight="1" x14ac:dyDescent="0.3">
      <c r="A180" s="238"/>
      <c r="B180" s="238"/>
      <c r="C180" s="238"/>
      <c r="D180" s="238"/>
      <c r="E180" s="238"/>
    </row>
    <row r="181" spans="1:5" ht="16.5" customHeight="1" x14ac:dyDescent="0.3">
      <c r="A181" s="238"/>
      <c r="B181" s="238"/>
      <c r="C181" s="238"/>
      <c r="D181" s="238"/>
      <c r="E181" s="238"/>
    </row>
    <row r="182" spans="1:5" ht="16.5" customHeight="1" x14ac:dyDescent="0.3">
      <c r="A182" s="238"/>
      <c r="B182" s="238"/>
      <c r="C182" s="238"/>
      <c r="D182" s="238"/>
      <c r="E182" s="238"/>
    </row>
    <row r="183" spans="1:5" ht="16.5" customHeight="1" x14ac:dyDescent="0.3">
      <c r="A183" s="238"/>
      <c r="B183" s="238"/>
      <c r="C183" s="238"/>
      <c r="D183" s="238"/>
      <c r="E183" s="238"/>
    </row>
    <row r="184" spans="1:5" ht="16.5" customHeight="1" x14ac:dyDescent="0.3">
      <c r="A184" s="238"/>
      <c r="B184" s="238"/>
      <c r="C184" s="238"/>
      <c r="D184" s="238"/>
      <c r="E184" s="238"/>
    </row>
    <row r="185" spans="1:5" ht="16.5" customHeight="1" x14ac:dyDescent="0.3">
      <c r="A185" s="238"/>
      <c r="B185" s="238"/>
      <c r="C185" s="238"/>
      <c r="D185" s="238"/>
      <c r="E185" s="238"/>
    </row>
    <row r="186" spans="1:5" ht="16.5" customHeight="1" x14ac:dyDescent="0.3">
      <c r="A186" s="238"/>
      <c r="B186" s="238"/>
      <c r="C186" s="238"/>
      <c r="D186" s="238"/>
      <c r="E186" s="238"/>
    </row>
    <row r="187" spans="1:5" ht="16.5" customHeight="1" x14ac:dyDescent="0.3">
      <c r="A187" s="238"/>
      <c r="B187" s="238"/>
      <c r="C187" s="238"/>
      <c r="D187" s="238"/>
      <c r="E187" s="238"/>
    </row>
    <row r="188" spans="1:5" ht="16.5" customHeight="1" x14ac:dyDescent="0.3">
      <c r="A188" s="238"/>
      <c r="B188" s="238"/>
      <c r="C188" s="238"/>
      <c r="D188" s="238"/>
      <c r="E188" s="238"/>
    </row>
    <row r="189" spans="1:5" ht="16.5" customHeight="1" x14ac:dyDescent="0.3">
      <c r="A189" s="238"/>
      <c r="B189" s="238"/>
      <c r="C189" s="238"/>
      <c r="D189" s="238"/>
      <c r="E189" s="238"/>
    </row>
    <row r="190" spans="1:5" ht="16.5" customHeight="1" x14ac:dyDescent="0.3">
      <c r="A190" s="238"/>
      <c r="B190" s="238"/>
      <c r="C190" s="238"/>
      <c r="D190" s="238"/>
      <c r="E190" s="238"/>
    </row>
    <row r="191" spans="1:5" ht="16.5" customHeight="1" x14ac:dyDescent="0.3">
      <c r="B191" s="238"/>
      <c r="C191" s="238"/>
      <c r="D191" s="238"/>
      <c r="E191" s="238"/>
    </row>
  </sheetData>
  <mergeCells count="72">
    <mergeCell ref="C163:D163"/>
    <mergeCell ref="A34:G34"/>
    <mergeCell ref="A35:G35"/>
    <mergeCell ref="A36:G36"/>
    <mergeCell ref="A37:G37"/>
    <mergeCell ref="A38:G38"/>
    <mergeCell ref="A39:G39"/>
    <mergeCell ref="A41:G41"/>
    <mergeCell ref="A71:G71"/>
    <mergeCell ref="A72:G72"/>
    <mergeCell ref="A148:F148"/>
    <mergeCell ref="C155:D156"/>
    <mergeCell ref="A74:G75"/>
    <mergeCell ref="C81:E82"/>
    <mergeCell ref="C88:F89"/>
    <mergeCell ref="A92:G92"/>
    <mergeCell ref="B139:D139"/>
    <mergeCell ref="C105:D107"/>
    <mergeCell ref="A64:G64"/>
    <mergeCell ref="A65:G66"/>
    <mergeCell ref="A67:G67"/>
    <mergeCell ref="A68:G69"/>
    <mergeCell ref="A70:G70"/>
    <mergeCell ref="A95:G95"/>
    <mergeCell ref="A97:G98"/>
    <mergeCell ref="A99:G100"/>
    <mergeCell ref="A101:G102"/>
    <mergeCell ref="A137:F138"/>
    <mergeCell ref="A73:G73"/>
    <mergeCell ref="C129:E131"/>
    <mergeCell ref="A57:G57"/>
    <mergeCell ref="A58:G59"/>
    <mergeCell ref="A60:G60"/>
    <mergeCell ref="A61:G62"/>
    <mergeCell ref="A55:G56"/>
    <mergeCell ref="A2:G2"/>
    <mergeCell ref="A3:G3"/>
    <mergeCell ref="A4:G4"/>
    <mergeCell ref="A5:G5"/>
    <mergeCell ref="A44:G45"/>
    <mergeCell ref="A15:G15"/>
    <mergeCell ref="A16:G16"/>
    <mergeCell ref="A17:G17"/>
    <mergeCell ref="A6:G6"/>
    <mergeCell ref="A7:G7"/>
    <mergeCell ref="A11:G11"/>
    <mergeCell ref="A12:G12"/>
    <mergeCell ref="A8:G8"/>
    <mergeCell ref="A10:G10"/>
    <mergeCell ref="A13:G13"/>
    <mergeCell ref="A14:G14"/>
    <mergeCell ref="A46:G47"/>
    <mergeCell ref="A48:G49"/>
    <mergeCell ref="A50:G50"/>
    <mergeCell ref="A51:G52"/>
    <mergeCell ref="A33:G33"/>
    <mergeCell ref="A170:E170"/>
    <mergeCell ref="A18:G18"/>
    <mergeCell ref="A19:G19"/>
    <mergeCell ref="A20:G20"/>
    <mergeCell ref="A21:G21"/>
    <mergeCell ref="A22:G22"/>
    <mergeCell ref="A43:G43"/>
    <mergeCell ref="A28:G28"/>
    <mergeCell ref="A23:G23"/>
    <mergeCell ref="A24:G24"/>
    <mergeCell ref="A25:G25"/>
    <mergeCell ref="A26:G26"/>
    <mergeCell ref="A27:G27"/>
    <mergeCell ref="A30:G30"/>
    <mergeCell ref="A31:G31"/>
    <mergeCell ref="A32:G32"/>
  </mergeCells>
  <phoneticPr fontId="55" type="noConversion"/>
  <hyperlinks>
    <hyperlink ref="A15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5"/>
  <sheetViews>
    <sheetView showGridLines="0" zoomScale="70" zoomScaleNormal="70" workbookViewId="0">
      <pane ySplit="4" topLeftCell="A5" activePane="bottomLeft" state="frozen"/>
      <selection pane="bottomLeft" activeCell="E33" sqref="E33"/>
    </sheetView>
  </sheetViews>
  <sheetFormatPr baseColWidth="10" defaultColWidth="11.42578125" defaultRowHeight="16.5" x14ac:dyDescent="0.3"/>
  <cols>
    <col min="1" max="1" width="24.42578125" style="45" customWidth="1"/>
    <col min="2" max="2" width="47.85546875" style="45" bestFit="1" customWidth="1"/>
    <col min="3" max="3" width="23.85546875" style="45" bestFit="1" customWidth="1"/>
    <col min="4" max="4" width="13.28515625" style="45" customWidth="1"/>
    <col min="5" max="5" width="19.7109375" style="45" customWidth="1"/>
    <col min="6" max="6" width="22.140625" style="45" bestFit="1" customWidth="1"/>
    <col min="7" max="7" width="11.42578125" style="45" bestFit="1" customWidth="1"/>
    <col min="8" max="9" width="17.140625" style="45" bestFit="1" customWidth="1"/>
    <col min="10" max="10" width="21.28515625" style="45" bestFit="1" customWidth="1"/>
    <col min="11" max="11" width="17.140625" style="45" bestFit="1" customWidth="1"/>
    <col min="12" max="16384" width="11.42578125" style="45"/>
  </cols>
  <sheetData>
    <row r="1" spans="1:15" x14ac:dyDescent="0.3">
      <c r="A1" s="293" t="s">
        <v>120</v>
      </c>
      <c r="B1" s="293"/>
    </row>
    <row r="2" spans="1:15" ht="21" x14ac:dyDescent="0.4">
      <c r="A2" s="296" t="str">
        <f>+"COMPOSICIÓN DE LAS INVERSIONES DEL FONDO DE INVERSIÓN IN VENTURE CAPITAL FUND GUARANÍES CORRESPONDIENTE AL "&amp;UPPER(TEXT(Indice!$N$3,"DD \D\E MMMM \D\E YYYY"))</f>
        <v>COMPOSICIÓN DE LAS INVERSIONES DEL FONDO DE INVERSIÓN IN VENTURE CAPITAL FUND GUARANÍES CORRESPONDIENTE AL 31 DE DICIEMBRE DE 2024</v>
      </c>
      <c r="B2" s="297"/>
      <c r="C2" s="297"/>
      <c r="D2" s="297"/>
      <c r="E2" s="297"/>
      <c r="F2" s="297"/>
      <c r="G2" s="297"/>
      <c r="H2" s="297"/>
      <c r="I2" s="297"/>
      <c r="J2" s="297"/>
      <c r="K2" s="297"/>
      <c r="L2" s="297"/>
      <c r="M2" s="297"/>
      <c r="N2" s="297"/>
      <c r="O2" s="297"/>
    </row>
    <row r="3" spans="1:15" ht="15" customHeight="1" x14ac:dyDescent="0.3"/>
    <row r="4" spans="1:15" ht="89.25" x14ac:dyDescent="0.3">
      <c r="A4" s="108" t="s">
        <v>121</v>
      </c>
      <c r="B4" s="108" t="s">
        <v>122</v>
      </c>
      <c r="C4" s="108" t="s">
        <v>127</v>
      </c>
      <c r="D4" s="108" t="s">
        <v>128</v>
      </c>
      <c r="E4" s="109" t="s">
        <v>129</v>
      </c>
      <c r="F4" s="108" t="s">
        <v>123</v>
      </c>
      <c r="G4" s="108" t="s">
        <v>130</v>
      </c>
      <c r="H4" s="108" t="s">
        <v>131</v>
      </c>
      <c r="I4" s="108" t="s">
        <v>132</v>
      </c>
      <c r="J4" s="108" t="s">
        <v>133</v>
      </c>
      <c r="K4" s="108" t="s">
        <v>134</v>
      </c>
      <c r="L4" s="108" t="s">
        <v>135</v>
      </c>
      <c r="M4" s="108" t="s">
        <v>136</v>
      </c>
      <c r="N4" s="108" t="s">
        <v>137</v>
      </c>
      <c r="O4" s="108" t="s">
        <v>138</v>
      </c>
    </row>
    <row r="5" spans="1:15" ht="16.5" customHeight="1" x14ac:dyDescent="0.3">
      <c r="A5" s="110"/>
      <c r="B5" s="110"/>
      <c r="C5" s="110"/>
      <c r="D5" s="110"/>
      <c r="E5" s="111"/>
      <c r="F5" s="110"/>
      <c r="G5" s="110"/>
      <c r="H5" s="112"/>
      <c r="I5" s="112"/>
      <c r="J5" s="112"/>
      <c r="K5" s="112"/>
      <c r="L5" s="113"/>
      <c r="M5" s="114"/>
      <c r="N5" s="113"/>
      <c r="O5" s="113"/>
    </row>
    <row r="6" spans="1:15" ht="16.5" customHeight="1" x14ac:dyDescent="0.3">
      <c r="A6" s="110"/>
      <c r="B6" s="110"/>
      <c r="C6" s="110"/>
      <c r="D6" s="110"/>
      <c r="E6" s="111"/>
      <c r="F6" s="110"/>
      <c r="G6" s="110"/>
      <c r="H6" s="112"/>
      <c r="I6" s="112"/>
      <c r="J6" s="112"/>
      <c r="K6" s="112"/>
      <c r="L6" s="113"/>
      <c r="M6" s="114"/>
      <c r="N6" s="113"/>
      <c r="O6" s="113"/>
    </row>
    <row r="7" spans="1:15" ht="16.5" customHeight="1" x14ac:dyDescent="0.3">
      <c r="A7" s="110"/>
      <c r="B7" s="110"/>
      <c r="C7" s="110"/>
      <c r="D7" s="110"/>
      <c r="E7" s="111"/>
      <c r="F7" s="110"/>
      <c r="G7" s="110"/>
      <c r="H7" s="112"/>
      <c r="I7" s="112"/>
      <c r="J7" s="112"/>
      <c r="K7" s="112"/>
      <c r="L7" s="113"/>
      <c r="M7" s="114"/>
      <c r="N7" s="113"/>
      <c r="O7" s="113"/>
    </row>
    <row r="8" spans="1:15" ht="16.5" customHeight="1" x14ac:dyDescent="0.3">
      <c r="A8" s="110"/>
      <c r="B8" s="110"/>
      <c r="C8" s="110"/>
      <c r="D8" s="110"/>
      <c r="E8" s="111"/>
      <c r="F8" s="110"/>
      <c r="G8" s="110"/>
      <c r="H8" s="112"/>
      <c r="I8" s="112"/>
      <c r="J8" s="112"/>
      <c r="K8" s="112"/>
      <c r="L8" s="113"/>
      <c r="M8" s="114"/>
      <c r="N8" s="113"/>
      <c r="O8" s="113"/>
    </row>
    <row r="9" spans="1:15" ht="16.5" customHeight="1" x14ac:dyDescent="0.3">
      <c r="A9" s="110"/>
      <c r="B9" s="110"/>
      <c r="C9" s="110"/>
      <c r="D9" s="110"/>
      <c r="E9" s="111"/>
      <c r="F9" s="110"/>
      <c r="G9" s="110"/>
      <c r="H9" s="112"/>
      <c r="I9" s="112"/>
      <c r="J9" s="112"/>
      <c r="K9" s="112"/>
      <c r="L9" s="113"/>
      <c r="M9" s="114"/>
      <c r="N9" s="113"/>
      <c r="O9" s="113"/>
    </row>
    <row r="10" spans="1:15" x14ac:dyDescent="0.3">
      <c r="A10" s="110"/>
      <c r="B10" s="110"/>
      <c r="C10" s="110"/>
      <c r="D10" s="110"/>
      <c r="E10" s="111"/>
      <c r="F10" s="110"/>
      <c r="G10" s="110"/>
      <c r="H10" s="112"/>
      <c r="I10" s="112"/>
      <c r="J10" s="112"/>
      <c r="K10" s="112"/>
      <c r="L10" s="113"/>
      <c r="M10" s="114"/>
      <c r="N10" s="113"/>
      <c r="O10" s="113"/>
    </row>
    <row r="11" spans="1:15" x14ac:dyDescent="0.3">
      <c r="A11" s="294" t="s">
        <v>124</v>
      </c>
      <c r="B11" s="295"/>
      <c r="C11" s="295"/>
      <c r="D11" s="295"/>
      <c r="E11" s="295"/>
      <c r="F11" s="295"/>
      <c r="G11" s="295"/>
      <c r="H11" s="295"/>
      <c r="I11" s="295"/>
      <c r="J11" s="115">
        <f>SUM(J5:J10)</f>
        <v>0</v>
      </c>
      <c r="K11" s="294"/>
      <c r="L11" s="294"/>
      <c r="M11" s="294"/>
      <c r="N11" s="294"/>
      <c r="O11" s="294"/>
    </row>
    <row r="15" spans="1:15" ht="18" x14ac:dyDescent="0.35">
      <c r="A15" s="239"/>
      <c r="C15" s="240"/>
    </row>
  </sheetData>
  <mergeCells count="4">
    <mergeCell ref="A1:B1"/>
    <mergeCell ref="A11:I11"/>
    <mergeCell ref="K11:O11"/>
    <mergeCell ref="A2:O2"/>
  </mergeCells>
  <pageMargins left="0.7" right="0.7" top="0.75" bottom="0.75" header="0.3" footer="0.3"/>
  <drawing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 Id="rId6" Type="http://schemas.openxmlformats.org/package/2006/relationships/digital-signature/signature" Target="sig4.xml"/><Relationship Id="rId5" Type="http://schemas.openxmlformats.org/package/2006/relationships/digital-signature/signature" Target="sig3.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S51eKxlbnrt0yeScnnHKFWAFYHiHD9xrA0VgJDrtHJM=</DigestValue>
    </Reference>
    <Reference Type="http://www.w3.org/2000/09/xmldsig#Object" URI="#idOfficeObject">
      <DigestMethod Algorithm="http://www.w3.org/2001/04/xmlenc#sha256"/>
      <DigestValue>jbjObCfcSYADeiqAQRlaXJRusF+pawosPz2G0yYjlxI=</DigestValue>
    </Reference>
    <Reference Type="http://uri.etsi.org/01903#SignedProperties" URI="#idSignedProperties">
      <Transforms>
        <Transform Algorithm="http://www.w3.org/TR/2001/REC-xml-c14n-20010315"/>
      </Transforms>
      <DigestMethod Algorithm="http://www.w3.org/2001/04/xmlenc#sha256"/>
      <DigestValue>p/wbluTNgJXEb/vJiV9OGTY7kUKpqUi06CTkzOPmObI=</DigestValue>
    </Reference>
    <Reference Type="http://www.w3.org/2000/09/xmldsig#Object" URI="#idValidSigLnImg">
      <DigestMethod Algorithm="http://www.w3.org/2001/04/xmlenc#sha256"/>
      <DigestValue>YxY1Taq+Nlv9GL8TSZVLeLo+YRbzeifzoWuwKMo4JIM=</DigestValue>
    </Reference>
    <Reference Type="http://www.w3.org/2000/09/xmldsig#Object" URI="#idInvalidSigLnImg">
      <DigestMethod Algorithm="http://www.w3.org/2001/04/xmlenc#sha256"/>
      <DigestValue>imAYh+E1HApUDyRlXFmW+2H2z0wOrRruH3llkRFopoQ=</DigestValue>
    </Reference>
  </SignedInfo>
  <SignatureValue>SxyW/g8hzuhf5xjt87xjB5ndCjTP1QrX6lR91K/DuHa6hsE/uyy7TmQ/lGwiTXxIut1tDCk7ykXI
u6GmqvklzB2oXUGfplZRaWntK1KPvhm4ljz9wmV0+OWJksGsYLCo8lXqOB+cPpsp+tyVWOZg6S47
Zng54G2tZNP6Q8SEsIJEVPosL6t7CO4+xKAEMOxZ0zkVPg9nWxZ75R0IGVGTmknquNT8yoC3A7fA
v2UOyrnGP6yCNcaMFjod+uIC0dx3pI4kFA/dNjtWaw2AR/7pTEQX4npb+QCskXzNYS4cL+Vj/1Rr
6kB3OTAM9QjYdacphLNiYgIPiZUd2OVFfjWPug==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iqIu7mS3LQkVcaYdCG1BazXOsXbEDaTNhJKA6Ubgbcg=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kyyAzsZF4FSC1TiDzzNJGF5JyraX1LP+SEhuASLD44c=</DigestValue>
      </Reference>
      <Reference URI="/xl/drawings/drawing2.xml?ContentType=application/vnd.openxmlformats-officedocument.drawing+xml">
        <DigestMethod Algorithm="http://www.w3.org/2001/04/xmlenc#sha256"/>
        <DigestValue>21sVgqa8Ogsvxm07LEFLEi2u269mrk56b7fdLoBXzLc=</DigestValue>
      </Reference>
      <Reference URI="/xl/drawings/vmlDrawing1.vml?ContentType=application/vnd.openxmlformats-officedocument.vmlDrawing">
        <DigestMethod Algorithm="http://www.w3.org/2001/04/xmlenc#sha256"/>
        <DigestValue>+FCKtR0WXrlET8Lb2WTIrwNeoHl6EgLRrijSMTrKcAI=</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haNvAKtgyh4Lv5+0k/pplMEurHjxYEWALeMmiAdxnAo=</DigestValue>
      </Reference>
      <Reference URI="/xl/media/image5.emf?ContentType=image/x-emf">
        <DigestMethod Algorithm="http://www.w3.org/2001/04/xmlenc#sha256"/>
        <DigestValue>Fu/PzP3YajzkTSwThJYTh6YdSkGfcexSU9Co8Qw10Y4=</DigestValue>
      </Reference>
      <Reference URI="/xl/printerSettings/printerSettings1.bin?ContentType=application/vnd.openxmlformats-officedocument.spreadsheetml.printerSettings">
        <DigestMethod Algorithm="http://www.w3.org/2001/04/xmlenc#sha256"/>
        <DigestValue>n8xB2upYILqmapOEq4OAdu0Sw3dgz+znKxwFQ6sEVqY=</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X9iSgYB9VRhcyuSOo1qTE/ojhuulPBNag/DyguDm6os=</DigestValue>
      </Reference>
      <Reference URI="/xl/sharedStrings.xml?ContentType=application/vnd.openxmlformats-officedocument.spreadsheetml.sharedStrings+xml">
        <DigestMethod Algorithm="http://www.w3.org/2001/04/xmlenc#sha256"/>
        <DigestValue>NTxzy8ISYB8TBh052tHuf2vU3Fm/BVlY5TnnAGMqssc=</DigestValue>
      </Reference>
      <Reference URI="/xl/styles.xml?ContentType=application/vnd.openxmlformats-officedocument.spreadsheetml.styles+xml">
        <DigestMethod Algorithm="http://www.w3.org/2001/04/xmlenc#sha256"/>
        <DigestValue>I/Dl0st5h2k0GxDxRHJObyjtqltF3xDLoWRi2xDP9Gk=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mj77Vd+ZsSiDxLtZtF575p6AW1oT7IrBeh5t7nxDUcA=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dhyeFPULia8cLbsqfJ93jusbGk/u8qhEGtfOtC7h3lA=</DigestValue>
      </Reference>
      <Reference URI="/xl/worksheets/sheet2.xml?ContentType=application/vnd.openxmlformats-officedocument.spreadsheetml.worksheet+xml">
        <DigestMethod Algorithm="http://www.w3.org/2001/04/xmlenc#sha256"/>
        <DigestValue>UxC2mVw4WzMXeC9yBZ/LuaUoZqYnKFJlualSFrT/Pu8=</DigestValue>
      </Reference>
      <Reference URI="/xl/worksheets/sheet3.xml?ContentType=application/vnd.openxmlformats-officedocument.spreadsheetml.worksheet+xml">
        <DigestMethod Algorithm="http://www.w3.org/2001/04/xmlenc#sha256"/>
        <DigestValue>U25ui5xzNcUXFaA/L/gxoQKX+fr9f5ecTYTYbySSKH0=</DigestValue>
      </Reference>
      <Reference URI="/xl/worksheets/sheet4.xml?ContentType=application/vnd.openxmlformats-officedocument.spreadsheetml.worksheet+xml">
        <DigestMethod Algorithm="http://www.w3.org/2001/04/xmlenc#sha256"/>
        <DigestValue>DSYl8Yh4iCvxekm+hH9fkH+G39KVZE6TvnHqS3E8J34=</DigestValue>
      </Reference>
      <Reference URI="/xl/worksheets/sheet5.xml?ContentType=application/vnd.openxmlformats-officedocument.spreadsheetml.worksheet+xml">
        <DigestMethod Algorithm="http://www.w3.org/2001/04/xmlenc#sha256"/>
        <DigestValue>CM9d7IUi7l73SzsJPvee9Qqc2t71LUxHo36FA2K6VQg=</DigestValue>
      </Reference>
      <Reference URI="/xl/worksheets/sheet6.xml?ContentType=application/vnd.openxmlformats-officedocument.spreadsheetml.worksheet+xml">
        <DigestMethod Algorithm="http://www.w3.org/2001/04/xmlenc#sha256"/>
        <DigestValue>BAcCwXka4pWWFS1tcqXBFENa2p2UBdxIPGPorHTtTCc=</DigestValue>
      </Reference>
      <Reference URI="/xl/worksheets/sheet7.xml?ContentType=application/vnd.openxmlformats-officedocument.spreadsheetml.worksheet+xml">
        <DigestMethod Algorithm="http://www.w3.org/2001/04/xmlenc#sha256"/>
        <DigestValue>D5BluXp8cp6jBk2hypC/RwnmD08WErO/FKVBDUvXp2U=</DigestValue>
      </Reference>
    </Manifest>
    <SignatureProperties>
      <SignatureProperty Id="idSignatureTime" Target="#idPackageSignature">
        <mdssi:SignatureTime xmlns:mdssi="http://schemas.openxmlformats.org/package/2006/digital-signature">
          <mdssi:Format>YYYY-MM-DDThh:mm:ssTZD</mdssi:Format>
          <mdssi:Value>2025-03-28T14:42:01Z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García</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2025-03-28T14:42:01Z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4AC8AMw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7QBhAAoW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BXCQ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PSI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7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kCQ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/CiTfKne4GWwqQXF0yVunpf3XPaDfbDCB1lSBgCxoS8=</DigestValue>
    </Reference>
    <Reference Type="http://www.w3.org/2000/09/xmldsig#Object" URI="#idOfficeObject">
      <DigestMethod Algorithm="http://www.w3.org/2001/04/xmlenc#sha256"/>
      <DigestValue>uGg1sjTS01cCO6lyeE3W8Ltk6OMvaMs/l6kC6+A3188=</DigestValue>
    </Reference>
    <Reference Type="http://uri.etsi.org/01903#SignedProperties" URI="#idSignedProperties">
      <Transforms>
        <Transform Algorithm="http://www.w3.org/TR/2001/REC-xml-c14n-20010315"/>
      </Transforms>
      <DigestMethod Algorithm="http://www.w3.org/2001/04/xmlenc#sha256"/>
      <DigestValue>BtVbM0MO2PZ+KXOUB9ZTXJ2NmnOzWs5DKWC17/ho/Q4=</DigestValue>
    </Reference>
    <Reference Type="http://www.w3.org/2000/09/xmldsig#Object" URI="#idValidSigLnImg">
      <DigestMethod Algorithm="http://www.w3.org/2001/04/xmlenc#sha256"/>
      <DigestValue>2MSZeeFzYCNTKKZuqtg73CNk0uZfQL/WUT1F/Gn8IZo=</DigestValue>
    </Reference>
    <Reference Type="http://www.w3.org/2000/09/xmldsig#Object" URI="#idInvalidSigLnImg">
      <DigestMethod Algorithm="http://www.w3.org/2001/04/xmlenc#sha256"/>
      <DigestValue>Kkvb41sMeC3lQ77bol8tnrtLBLBurHB71HJg9DaHTwk=</DigestValue>
    </Reference>
  </SignedInfo>
  <SignatureValue>zgbMny2G5P+jEMsafnj0KHVorPv9rx840PWeNyRHUK0aS5tgSfydQxNqtgO/KK6NM5CdggH0fFUn
/7vuw8pu/+PEi1fyenfnwX0FgY2P8ux1BkILysZ33DINEutnQ4ZldubRXPfzKQnU+1uq4nrWxE8b
maK0ZcYejxBTvDjNk7G/ssNab04Z+al+FedbDV8HhoJI9U4IYxq5c44wE7nNozsrM5WzWM2zNPo3
xYdCbC8SGv7hp/uKGSadZGqV2NiS+YuhYG98PFZXpOyJEYKs+4AaaT21vp5TbZX/THHuGJfVtGOG
qqz6RSCNA7HBFVMgGljsmB7h2sruM/Y4VIeDjg==</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iqIu7mS3LQkVcaYdCG1BazXOsXbEDaTNhJKA6Ubgbcg=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kyyAzsZF4FSC1TiDzzNJGF5JyraX1LP+SEhuASLD44c=</DigestValue>
      </Reference>
      <Reference URI="/xl/drawings/drawing2.xml?ContentType=application/vnd.openxmlformats-officedocument.drawing+xml">
        <DigestMethod Algorithm="http://www.w3.org/2001/04/xmlenc#sha256"/>
        <DigestValue>21sVgqa8Ogsvxm07LEFLEi2u269mrk56b7fdLoBXzLc=</DigestValue>
      </Reference>
      <Reference URI="/xl/drawings/vmlDrawing1.vml?ContentType=application/vnd.openxmlformats-officedocument.vmlDrawing">
        <DigestMethod Algorithm="http://www.w3.org/2001/04/xmlenc#sha256"/>
        <DigestValue>+FCKtR0WXrlET8Lb2WTIrwNeoHl6EgLRrijSMTrKcAI=</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haNvAKtgyh4Lv5+0k/pplMEurHjxYEWALeMmiAdxnAo=</DigestValue>
      </Reference>
      <Reference URI="/xl/media/image5.emf?ContentType=image/x-emf">
        <DigestMethod Algorithm="http://www.w3.org/2001/04/xmlenc#sha256"/>
        <DigestValue>Fu/PzP3YajzkTSwThJYTh6YdSkGfcexSU9Co8Qw10Y4=</DigestValue>
      </Reference>
      <Reference URI="/xl/printerSettings/printerSettings1.bin?ContentType=application/vnd.openxmlformats-officedocument.spreadsheetml.printerSettings">
        <DigestMethod Algorithm="http://www.w3.org/2001/04/xmlenc#sha256"/>
        <DigestValue>n8xB2upYILqmapOEq4OAdu0Sw3dgz+znKxwFQ6sEVqY=</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X9iSgYB9VRhcyuSOo1qTE/ojhuulPBNag/DyguDm6os=</DigestValue>
      </Reference>
      <Reference URI="/xl/sharedStrings.xml?ContentType=application/vnd.openxmlformats-officedocument.spreadsheetml.sharedStrings+xml">
        <DigestMethod Algorithm="http://www.w3.org/2001/04/xmlenc#sha256"/>
        <DigestValue>NTxzy8ISYB8TBh052tHuf2vU3Fm/BVlY5TnnAGMqssc=</DigestValue>
      </Reference>
      <Reference URI="/xl/styles.xml?ContentType=application/vnd.openxmlformats-officedocument.spreadsheetml.styles+xml">
        <DigestMethod Algorithm="http://www.w3.org/2001/04/xmlenc#sha256"/>
        <DigestValue>I/Dl0st5h2k0GxDxRHJObyjtqltF3xDLoWRi2xDP9Gk=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mj77Vd+ZsSiDxLtZtF575p6AW1oT7IrBeh5t7nxDUcA=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dhyeFPULia8cLbsqfJ93jusbGk/u8qhEGtfOtC7h3lA=</DigestValue>
      </Reference>
      <Reference URI="/xl/worksheets/sheet2.xml?ContentType=application/vnd.openxmlformats-officedocument.spreadsheetml.worksheet+xml">
        <DigestMethod Algorithm="http://www.w3.org/2001/04/xmlenc#sha256"/>
        <DigestValue>UxC2mVw4WzMXeC9yBZ/LuaUoZqYnKFJlualSFrT/Pu8=</DigestValue>
      </Reference>
      <Reference URI="/xl/worksheets/sheet3.xml?ContentType=application/vnd.openxmlformats-officedocument.spreadsheetml.worksheet+xml">
        <DigestMethod Algorithm="http://www.w3.org/2001/04/xmlenc#sha256"/>
        <DigestValue>U25ui5xzNcUXFaA/L/gxoQKX+fr9f5ecTYTYbySSKH0=</DigestValue>
      </Reference>
      <Reference URI="/xl/worksheets/sheet4.xml?ContentType=application/vnd.openxmlformats-officedocument.spreadsheetml.worksheet+xml">
        <DigestMethod Algorithm="http://www.w3.org/2001/04/xmlenc#sha256"/>
        <DigestValue>DSYl8Yh4iCvxekm+hH9fkH+G39KVZE6TvnHqS3E8J34=</DigestValue>
      </Reference>
      <Reference URI="/xl/worksheets/sheet5.xml?ContentType=application/vnd.openxmlformats-officedocument.spreadsheetml.worksheet+xml">
        <DigestMethod Algorithm="http://www.w3.org/2001/04/xmlenc#sha256"/>
        <DigestValue>CM9d7IUi7l73SzsJPvee9Qqc2t71LUxHo36FA2K6VQg=</DigestValue>
      </Reference>
      <Reference URI="/xl/worksheets/sheet6.xml?ContentType=application/vnd.openxmlformats-officedocument.spreadsheetml.worksheet+xml">
        <DigestMethod Algorithm="http://www.w3.org/2001/04/xmlenc#sha256"/>
        <DigestValue>BAcCwXka4pWWFS1tcqXBFENa2p2UBdxIPGPorHTtTCc=</DigestValue>
      </Reference>
      <Reference URI="/xl/worksheets/sheet7.xml?ContentType=application/vnd.openxmlformats-officedocument.spreadsheetml.worksheet+xml">
        <DigestMethod Algorithm="http://www.w3.org/2001/04/xmlenc#sha256"/>
        <DigestValue>D5BluXp8cp6jBk2hypC/RwnmD08WErO/FKVBDUvXp2U=</DigestValue>
      </Reference>
    </Manifest>
    <SignatureProperties>
      <SignatureProperty Id="idSignatureTime" Target="#idPackageSignature">
        <mdssi:SignatureTime xmlns:mdssi="http://schemas.openxmlformats.org/package/2006/digital-signature">
          <mdssi:Format>YYYY-MM-DDThh:mm:ssTZD</mdssi:Format>
          <mdssi:Value>2025-03-31T14:28:52Z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José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2025-03-31T14:28:52Z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EBw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A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g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A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kHLmiljlezDGbTQs6x3O64PA8CNT3WEo0zmhWdimzro=</DigestValue>
    </Reference>
    <Reference Type="http://www.w3.org/2000/09/xmldsig#Object" URI="#idOfficeObject">
      <DigestMethod Algorithm="http://www.w3.org/2001/04/xmlenc#sha256"/>
      <DigestValue>6gqvnXdQGy2/WKyBLr8os6Fljr8Pq3UliVPYhyfYsP0=</DigestValue>
    </Reference>
    <Reference Type="http://uri.etsi.org/01903#SignedProperties" URI="#idSignedProperties">
      <Transforms>
        <Transform Algorithm="http://www.w3.org/TR/2001/REC-xml-c14n-20010315"/>
      </Transforms>
      <DigestMethod Algorithm="http://www.w3.org/2001/04/xmlenc#sha256"/>
      <DigestValue>sgJZs5Fg+fRN2EUswD2K0rv5qUTvPxm7bCyKzX7acco=</DigestValue>
    </Reference>
    <Reference Type="http://www.w3.org/2000/09/xmldsig#Object" URI="#idValidSigLnImg">
      <DigestMethod Algorithm="http://www.w3.org/2001/04/xmlenc#sha256"/>
      <DigestValue>OEf3znDo0Z8C4N2inqpQe58xvMAn+LJ31HJOWqsGQbI=</DigestValue>
    </Reference>
    <Reference Type="http://www.w3.org/2000/09/xmldsig#Object" URI="#idInvalidSigLnImg">
      <DigestMethod Algorithm="http://www.w3.org/2001/04/xmlenc#sha256"/>
      <DigestValue>JXwNLkDgK9DZCzdys3EHd6xwDjNPi8kwiVQyoqm6PC4=</DigestValue>
    </Reference>
  </SignedInfo>
  <SignatureValue>LKfLFJSU4rxQQnbHbh/QglrfKPa0XiQQOg4w40PYvGdkWBNX3t2mEKpzEuWKEdJRWk+WtreEZI+b
B1R3yaODL5X+nwp1bv6h0FmcFc5w6wECY9/8rQH1xulxihJwspWGzEq2BNSaeK7ppco8x/q9driI
Md+36F+AiBSvSkhSImPp3hgX81w7fkMNhOo3yxcvqTq8DUlqYvXW9UQwLfPjWOu3rQFDo5vzCc7L
CaxLsHnjwfhIUgFRNrmh3H9tqzULPEsot2TDXpHa2wcKSdwNB49o3xHPz3Sw9r26k/cEH6dVIF6B
a9zuVLpsWoclSSP0IobJbzDGm5Rmv42iKygrSA==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iqIu7mS3LQkVcaYdCG1BazXOsXbEDaTNhJKA6Ubgbcg=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kyyAzsZF4FSC1TiDzzNJGF5JyraX1LP+SEhuASLD44c=</DigestValue>
      </Reference>
      <Reference URI="/xl/drawings/drawing2.xml?ContentType=application/vnd.openxmlformats-officedocument.drawing+xml">
        <DigestMethod Algorithm="http://www.w3.org/2001/04/xmlenc#sha256"/>
        <DigestValue>21sVgqa8Ogsvxm07LEFLEi2u269mrk56b7fdLoBXzLc=</DigestValue>
      </Reference>
      <Reference URI="/xl/drawings/vmlDrawing1.vml?ContentType=application/vnd.openxmlformats-officedocument.vmlDrawing">
        <DigestMethod Algorithm="http://www.w3.org/2001/04/xmlenc#sha256"/>
        <DigestValue>+FCKtR0WXrlET8Lb2WTIrwNeoHl6EgLRrijSMTrKcAI=</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haNvAKtgyh4Lv5+0k/pplMEurHjxYEWALeMmiAdxnAo=</DigestValue>
      </Reference>
      <Reference URI="/xl/media/image5.emf?ContentType=image/x-emf">
        <DigestMethod Algorithm="http://www.w3.org/2001/04/xmlenc#sha256"/>
        <DigestValue>Fu/PzP3YajzkTSwThJYTh6YdSkGfcexSU9Co8Qw10Y4=</DigestValue>
      </Reference>
      <Reference URI="/xl/printerSettings/printerSettings1.bin?ContentType=application/vnd.openxmlformats-officedocument.spreadsheetml.printerSettings">
        <DigestMethod Algorithm="http://www.w3.org/2001/04/xmlenc#sha256"/>
        <DigestValue>n8xB2upYILqmapOEq4OAdu0Sw3dgz+znKxwFQ6sEVqY=</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X9iSgYB9VRhcyuSOo1qTE/ojhuulPBNag/DyguDm6os=</DigestValue>
      </Reference>
      <Reference URI="/xl/sharedStrings.xml?ContentType=application/vnd.openxmlformats-officedocument.spreadsheetml.sharedStrings+xml">
        <DigestMethod Algorithm="http://www.w3.org/2001/04/xmlenc#sha256"/>
        <DigestValue>NTxzy8ISYB8TBh052tHuf2vU3Fm/BVlY5TnnAGMqssc=</DigestValue>
      </Reference>
      <Reference URI="/xl/styles.xml?ContentType=application/vnd.openxmlformats-officedocument.spreadsheetml.styles+xml">
        <DigestMethod Algorithm="http://www.w3.org/2001/04/xmlenc#sha256"/>
        <DigestValue>I/Dl0st5h2k0GxDxRHJObyjtqltF3xDLoWRi2xDP9Gk=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mj77Vd+ZsSiDxLtZtF575p6AW1oT7IrBeh5t7nxDUcA=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dhyeFPULia8cLbsqfJ93jusbGk/u8qhEGtfOtC7h3lA=</DigestValue>
      </Reference>
      <Reference URI="/xl/worksheets/sheet2.xml?ContentType=application/vnd.openxmlformats-officedocument.spreadsheetml.worksheet+xml">
        <DigestMethod Algorithm="http://www.w3.org/2001/04/xmlenc#sha256"/>
        <DigestValue>UxC2mVw4WzMXeC9yBZ/LuaUoZqYnKFJlualSFrT/Pu8=</DigestValue>
      </Reference>
      <Reference URI="/xl/worksheets/sheet3.xml?ContentType=application/vnd.openxmlformats-officedocument.spreadsheetml.worksheet+xml">
        <DigestMethod Algorithm="http://www.w3.org/2001/04/xmlenc#sha256"/>
        <DigestValue>U25ui5xzNcUXFaA/L/gxoQKX+fr9f5ecTYTYbySSKH0=</DigestValue>
      </Reference>
      <Reference URI="/xl/worksheets/sheet4.xml?ContentType=application/vnd.openxmlformats-officedocument.spreadsheetml.worksheet+xml">
        <DigestMethod Algorithm="http://www.w3.org/2001/04/xmlenc#sha256"/>
        <DigestValue>DSYl8Yh4iCvxekm+hH9fkH+G39KVZE6TvnHqS3E8J34=</DigestValue>
      </Reference>
      <Reference URI="/xl/worksheets/sheet5.xml?ContentType=application/vnd.openxmlformats-officedocument.spreadsheetml.worksheet+xml">
        <DigestMethod Algorithm="http://www.w3.org/2001/04/xmlenc#sha256"/>
        <DigestValue>CM9d7IUi7l73SzsJPvee9Qqc2t71LUxHo36FA2K6VQg=</DigestValue>
      </Reference>
      <Reference URI="/xl/worksheets/sheet6.xml?ContentType=application/vnd.openxmlformats-officedocument.spreadsheetml.worksheet+xml">
        <DigestMethod Algorithm="http://www.w3.org/2001/04/xmlenc#sha256"/>
        <DigestValue>BAcCwXka4pWWFS1tcqXBFENa2p2UBdxIPGPorHTtTCc=</DigestValue>
      </Reference>
      <Reference URI="/xl/worksheets/sheet7.xml?ContentType=application/vnd.openxmlformats-officedocument.spreadsheetml.worksheet+xml">
        <DigestMethod Algorithm="http://www.w3.org/2001/04/xmlenc#sha256"/>
        <DigestValue>D5BluXp8cp6jBk2hypC/RwnmD08WErO/FKVBDUvXp2U=</DigestValue>
      </Reference>
    </Manifest>
    <SignatureProperties>
      <SignatureProperty Id="idSignatureTime" Target="#idPackageSignature">
        <mdssi:SignatureTime xmlns:mdssi="http://schemas.openxmlformats.org/package/2006/digital-signature">
          <mdssi:Format>YYYY-MM-DDThh:mm:ssTZD</mdssi:Format>
          <mdssi:Value>2025-03-31T15:14:18Z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2025-03-31T15:14:18Z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1gUKvHT/1bwekN9HrR9V8bDDmFjT2xmOM2SMv2clnvKdlqo8KLmAAUSEPi5m3mcd9gLo/rRoMhie
IxCWeXzkcg==</DigestValue>
    </Reference>
    <Reference Type="http://www.w3.org/2000/09/xmldsig#Object" URI="#idOfficeObject">
      <DigestMethod Algorithm="http://www.w3.org/2001/04/xmlenc#sha512"/>
      <DigestValue>8PgCeSOCQa5GDFueTuuzM8EuYQiWnKJWkuyKdppRNGjhaJOBNaHnrYujsVBVqb6uqxIY9AC1GHTP
jszz1Iiszg==</DigestValue>
    </Reference>
    <Reference Type="http://uri.etsi.org/01903#SignedProperties" URI="#idSignedProperties">
      <Transforms>
        <Transform Algorithm="http://www.w3.org/TR/2001/REC-xml-c14n-20010315"/>
      </Transforms>
      <DigestMethod Algorithm="http://www.w3.org/2001/04/xmlenc#sha512"/>
      <DigestValue>YSaK9gqfNwdzxTtL6eF73rRYBoFNmIasF7rw9RsheZo343ZsZXkoCHp/57G7EINI2ImfGw5qk83J
GuhdOsBeWg==</DigestValue>
    </Reference>
    <Reference Type="http://www.w3.org/2000/09/xmldsig#Object" URI="#idValidSigLnImg">
      <DigestMethod Algorithm="http://www.w3.org/2001/04/xmlenc#sha512"/>
      <DigestValue>11WCYqStougPBNRduwbiPbkXkOfhmZ8KAcWXERH5CjWNE5sOwsP4wn8yyyfDlqSguRKZ3xlHFCaC
5B3Ghscs0w==</DigestValue>
    </Reference>
    <Reference Type="http://www.w3.org/2000/09/xmldsig#Object" URI="#idInvalidSigLnImg">
      <DigestMethod Algorithm="http://www.w3.org/2001/04/xmlenc#sha512"/>
      <DigestValue>mecdSjFn83Mc9rCBDhUWBpNh4ScqC6SFnrVbg67bVHPyuKgh4R7yBawm9Hx9qF4tMKSlH78mrzza
jfOroSIk+w==</DigestValue>
    </Reference>
  </SignedInfo>
  <SignatureValue>TgjpQsKJN96tHjAI6Muh/winqfqkVg6EmzFE8bqY60MRngfLbXXG6F+xbWUilukFMC7/c1Ntr9wl
UgZXBGsYFQAT25Zst16plaJshG/+5s3Nn9FefXjh0wVkuxXIezFe13UiWZipoyHkvNp/kmagdVLy
ABMb9XRoPQ6j8aJwydUz7AIf2qqHIuHdZtFDpOe63rjVJCvK4zcD5qcMF1BbeGF9Zj09j+4rW8qv
AELSzB88tUUfM+NRo4brKgeobIecXEnwYT16c8ZaP4FLP5QIQHQ/NOn/09fGqckKJ28tk8kVSJON
lnjyeRhuxE7uiPRjg+kG94c9PZaM89fbmfmNCg==</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QgAo/r385MzHrvmGXskd0p/qR5lloMmd/P1QzM4B3TgXAlVPMaxP2G6Dtwc2l7ulvYt0z+7DbGBFKrCs0ZGGBw==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DX/V8y4py6KO0QnZMVdCOF4QhfmhKoACI0BWy9e9PpTfcDop6KCGE2BZODuPBAq/hPdMdcKWJtSvkY/66+hi6Q==</DigestValue>
      </Reference>
      <Reference URI="/xl/drawings/drawing2.xml?ContentType=application/vnd.openxmlformats-officedocument.drawing+xml">
        <DigestMethod Algorithm="http://www.w3.org/2001/04/xmlenc#sha512"/>
        <DigestValue>tqgQy/gV69RJ3OLIsVamqJpFH7GYNgse+oC3esf/6+x/SyihEQh59u43eKxFUmIMWnYSeTCdVASYtyfwhCkD+A==</DigestValue>
      </Reference>
      <Reference URI="/xl/drawings/vmlDrawing1.vml?ContentType=application/vnd.openxmlformats-officedocument.vmlDrawing">
        <DigestMethod Algorithm="http://www.w3.org/2001/04/xmlenc#sha512"/>
        <DigestValue>BSynpVkqkkkiCwLvmzMdki1PIU9s1pm70pqNZww97kInJ2bW1CsLYNNOoIRTMMcoYOqGQMiages/ZuxKBBJqSQ==</DigestValue>
      </Reference>
      <Reference URI="/xl/media/image1.png?ContentType=image/png">
        <DigestMethod Algorithm="http://www.w3.org/2001/04/xmlenc#sha512"/>
        <DigestValue>yqCLGOZeJGhhPFoZWtLR8azG2sRuH6A3FLYd5Lh0KBWVmPwROKmVpJJU1Z0ZmwJHR3H42PipLeWw2zyz66SAWg==</DigestValue>
      </Reference>
      <Reference URI="/xl/media/image2.emf?ContentType=image/x-emf">
        <DigestMethod Algorithm="http://www.w3.org/2001/04/xmlenc#sha512"/>
        <DigestValue>XKKcY59gTJfaBsSHAuZHT4HRJx/yLwDZR+V0ua9sfgArrf2Kic92lFK0C5bRsu9JBo6abQbi1NJp+IvdLZrEHw==</DigestValue>
      </Reference>
      <Reference URI="/xl/media/image3.emf?ContentType=image/x-emf">
        <DigestMethod Algorithm="http://www.w3.org/2001/04/xmlenc#sha512"/>
        <DigestValue>Im3P1CkH0UVAbgjPHwCBquVL97u/K7UwiSngHj/oH4hoZkD9zPX+aVl/ydbJdtfmVobwsVKIzt2IL/ATZk3RWg==</DigestValue>
      </Reference>
      <Reference URI="/xl/media/image4.emf?ContentType=image/x-emf">
        <DigestMethod Algorithm="http://www.w3.org/2001/04/xmlenc#sha512"/>
        <DigestValue>KdVyMeosmwyB7F6lAtA6mHIvT06uMYxhbOSECyFSIlpeNOL6H7hlJfsJOeHquH8wmUdyIpw21hJj/RL6XgUGcA==</DigestValue>
      </Reference>
      <Reference URI="/xl/media/image5.emf?ContentType=image/x-emf">
        <DigestMethod Algorithm="http://www.w3.org/2001/04/xmlenc#sha512"/>
        <DigestValue>BNg0lJS6wSisfFRUYKwPqMNhxJ6Uqp0VGRyAT1XRjRwtZvjTdBJzKBJct9R0FA/mTbulq+z+TYYuUmvM6AqNbQ==</DigestValue>
      </Reference>
      <Reference URI="/xl/printerSettings/printerSettings1.bin?ContentType=application/vnd.openxmlformats-officedocument.spreadsheetml.printerSettings">
        <DigestMethod Algorithm="http://www.w3.org/2001/04/xmlenc#sha512"/>
        <DigestValue>6bmxDFT2fGql+KCBWDnGBt1kQkSXBXoSlC4pybqYShdyJ9yQ5MOYicAOAqEGvCC5IAdRDDNkVILA4ybkVjVj7Q==</DigestValue>
      </Reference>
      <Reference URI="/xl/printerSettings/printerSettings2.bin?ContentType=application/vnd.openxmlformats-officedocument.spreadsheetml.printerSettings">
        <DigestMethod Algorithm="http://www.w3.org/2001/04/xmlenc#sha512"/>
        <DigestValue>apXuB/6PH6zldNTQkQooxe02zF5+z/Requ5EK782HQxqmUGzhcyssuSO2gUJk9O1ecgBG5zu+ZJSQl+rA7RicQ==</DigestValue>
      </Reference>
      <Reference URI="/xl/printerSettings/printerSettings3.bin?ContentType=application/vnd.openxmlformats-officedocument.spreadsheetml.printerSettings">
        <DigestMethod Algorithm="http://www.w3.org/2001/04/xmlenc#sha512"/>
        <DigestValue>nHUH1yCG5f2dF80YEa7de3nkiWGHSax7C9jBdwu43jaTptqCjwdRhZyEjKidjfc9HHwMxZrsuBEle3CgEckSUg==</DigestValue>
      </Reference>
      <Reference URI="/xl/printerSettings/printerSettings4.bin?ContentType=application/vnd.openxmlformats-officedocument.spreadsheetml.printerSettings">
        <DigestMethod Algorithm="http://www.w3.org/2001/04/xmlenc#sha512"/>
        <DigestValue>EeraQmq3lUYOjRDmA13w+m89q1JXsg+uA7nsK/QM9ARYd/jHgxL4ADzXoJSjhrh7+QNGgNnp21pFBAI8fmS4NA==</DigestValue>
      </Reference>
      <Reference URI="/xl/sharedStrings.xml?ContentType=application/vnd.openxmlformats-officedocument.spreadsheetml.sharedStrings+xml">
        <DigestMethod Algorithm="http://www.w3.org/2001/04/xmlenc#sha512"/>
        <DigestValue>F6sMKSIpul2t00gb3J7zvmo6xdGp7N2xACOQr57Xcwej2jn4OQVPxNU7y6TqR4yjtNX0pOiNUwL10M2v3lP+Lg==</DigestValue>
      </Reference>
      <Reference URI="/xl/styles.xml?ContentType=application/vnd.openxmlformats-officedocument.spreadsheetml.styles+xml">
        <DigestMethod Algorithm="http://www.w3.org/2001/04/xmlenc#sha512"/>
        <DigestValue>M90lcxqoeeX+TGHAthC1VUlTUZVQqLgRJT/wk2plFg4KYNqkDut0eFEbxh87bIJkdKhGDnx/2hcGmO5Z6mW2Mg==</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5nE+xfmLqcI/aQdbru+3pbNNoSbuvlcV5RpVq4kgVdbcI0NbZlA4u74jHsT4rZjGB9wV6pgBp4R8L3F7cEO5lg==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sheet1.xml?ContentType=application/vnd.openxmlformats-officedocument.spreadsheetml.worksheet+xml">
        <DigestMethod Algorithm="http://www.w3.org/2001/04/xmlenc#sha512"/>
        <DigestValue>OeQG1J20TGXWuoQukHyrUw2gE+HZyrmOASwJyNV9ouDhosVnUkgbt8cht0+WCBVLTvAN5mrE1N4Uy4OqIxjchQ==</DigestValue>
      </Reference>
      <Reference URI="/xl/worksheets/sheet2.xml?ContentType=application/vnd.openxmlformats-officedocument.spreadsheetml.worksheet+xml">
        <DigestMethod Algorithm="http://www.w3.org/2001/04/xmlenc#sha512"/>
        <DigestValue>OodZAEndN4S5PqBF6TqK9c5uf2lc/hEl9bknUGoxE9NoSK3KUn65Kw4W2owIwY2H9ftNejD1yPsCYNxVYfNXKw==</DigestValue>
      </Reference>
      <Reference URI="/xl/worksheets/sheet3.xml?ContentType=application/vnd.openxmlformats-officedocument.spreadsheetml.worksheet+xml">
        <DigestMethod Algorithm="http://www.w3.org/2001/04/xmlenc#sha512"/>
        <DigestValue>kb3Mp7UhUfO7I7ywaYH1qN5H75xR4SW0MkSdXTuuNCgGcQbIXZlkpA6r6lqsk3Qda7nLjeKoW2lUXi+EnvFWFg==</DigestValue>
      </Reference>
      <Reference URI="/xl/worksheets/sheet4.xml?ContentType=application/vnd.openxmlformats-officedocument.spreadsheetml.worksheet+xml">
        <DigestMethod Algorithm="http://www.w3.org/2001/04/xmlenc#sha512"/>
        <DigestValue>qeV3l/hSC0igjX4FhGDcS4AWoI3phNFH25j1dpCEO8HULOmCl1OLfvuDRMLLL6Ifg+iqo4Ut5W8OKE6+uchz0A==</DigestValue>
      </Reference>
      <Reference URI="/xl/worksheets/sheet5.xml?ContentType=application/vnd.openxmlformats-officedocument.spreadsheetml.worksheet+xml">
        <DigestMethod Algorithm="http://www.w3.org/2001/04/xmlenc#sha512"/>
        <DigestValue>zR2PwA5mRfTZlBuuivwXxD0l5vJflR+XqP3YNgZXOSQcgmkJMMmVtlxboAyT1XPrs8JliRkkfje0hOjvbzhX9w==</DigestValue>
      </Reference>
      <Reference URI="/xl/worksheets/sheet6.xml?ContentType=application/vnd.openxmlformats-officedocument.spreadsheetml.worksheet+xml">
        <DigestMethod Algorithm="http://www.w3.org/2001/04/xmlenc#sha512"/>
        <DigestValue>FsRlWq7GHvzSAvXI3VRjoRlYqe3GQYMM31N0nbZmVu2hYC+wCgyQC3vKhklsuvGUiR2VFNdLrxuBPdW7BkTkLA==</DigestValue>
      </Reference>
      <Reference URI="/xl/worksheets/sheet7.xml?ContentType=application/vnd.openxmlformats-officedocument.spreadsheetml.worksheet+xml">
        <DigestMethod Algorithm="http://www.w3.org/2001/04/xmlenc#sha512"/>
        <DigestValue>UrhWHRRh/AIPEhoycW983PD5AhrrA25AyaWQlSeDM1fjawfAo7dr2cWTWboRjlujG6wo2Pzd6VxsHTlf0SGKKw==</DigestValue>
      </Reference>
    </Manifest>
    <SignatureProperties>
      <SignatureProperty Id="idSignatureTime" Target="#idPackageSignature">
        <mdssi:SignatureTime xmlns:mdssi="http://schemas.openxmlformats.org/package/2006/digital-signature">
          <mdssi:Format>YYYY-MM-DDThh:mm:ssTZD</mdssi:Format>
          <mdssi:Value>2025-03-31T17:46:26Z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2025-03-31T17:46:26Z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U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MiW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M6B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w3I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GCI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YLI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Jr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I02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C0V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99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2025-03-28T14:41:54Z</dcterms:modified>
</cp:coreProperties>
</file>