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filterPrivacy="1"/>
  <xr:revisionPtr revIDLastSave="0" documentId="8_{D3B98326-4A7D-4E6A-B2B7-D762205C2859}" xr6:coauthVersionLast="47" xr6:coauthVersionMax="47" xr10:uidLastSave="{00000000-0000-0000-0000-000000000000}"/>
  <bookViews>
    <workbookView xWindow="-120" yWindow="-120" windowWidth="20730" windowHeight="11160" tabRatio="708" activeTab="4" xr2:uid="{00000000-000D-0000-FFFF-FFFF00000000}"/>
  </bookViews>
  <sheets>
    <sheet name="EAN" sheetId="23" r:id="rId1"/>
    <sheet name="EIE" sheetId="24" r:id="rId2"/>
    <sheet name="EVA" sheetId="25" r:id="rId3"/>
    <sheet name="EFE" sheetId="26" r:id="rId4"/>
    <sheet name="NOTAS" sheetId="27"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72" i="27" l="1"/>
  <c r="J435" i="27"/>
  <c r="K435" i="27"/>
  <c r="L435" i="27"/>
  <c r="M435" i="27"/>
  <c r="B439" i="27"/>
  <c r="J730" i="27"/>
  <c r="K730" i="27"/>
  <c r="L730" i="27"/>
  <c r="M730" i="27"/>
  <c r="C129" i="27" l="1"/>
  <c r="D128" i="27"/>
  <c r="D129" i="27" s="1"/>
  <c r="D137" i="27" l="1"/>
  <c r="C137" i="27"/>
  <c r="D167" i="27" l="1"/>
  <c r="D150" i="27"/>
  <c r="E92" i="27"/>
  <c r="D156" i="27"/>
  <c r="D74" i="27" l="1"/>
  <c r="D72" i="27"/>
  <c r="C16" i="24" l="1"/>
  <c r="E74" i="27" l="1"/>
  <c r="E70" i="27"/>
  <c r="E71" i="27" s="1"/>
  <c r="E72" i="27" s="1"/>
  <c r="E8" i="25"/>
  <c r="B4" i="24" l="1"/>
  <c r="B4" i="26" s="1"/>
  <c r="C13" i="23" l="1"/>
  <c r="C11" i="24" l="1"/>
  <c r="C150" i="27" l="1"/>
  <c r="D29" i="26" l="1"/>
  <c r="D24" i="26"/>
  <c r="D13" i="23"/>
  <c r="D19" i="23"/>
  <c r="D31" i="26" l="1"/>
  <c r="D7" i="24" l="1"/>
  <c r="D7" i="26" s="1"/>
  <c r="E89" i="27" s="1"/>
  <c r="D117" i="27" s="1"/>
  <c r="D135" i="27" s="1"/>
  <c r="D141" i="27" s="1"/>
  <c r="D146" i="27" s="1"/>
  <c r="C7" i="24"/>
  <c r="C7" i="26" s="1"/>
  <c r="B159" i="27" l="1"/>
  <c r="D89" i="27"/>
  <c r="C117" i="27" s="1"/>
  <c r="C135" i="27" s="1"/>
  <c r="C141" i="27" s="1"/>
  <c r="C146" i="27" s="1"/>
  <c r="D16" i="24"/>
  <c r="D143" i="27"/>
  <c r="C143" i="27"/>
  <c r="F74" i="27"/>
  <c r="D71" i="27"/>
  <c r="D70" i="27"/>
  <c r="D92" i="27"/>
  <c r="C29" i="26"/>
  <c r="C24" i="26"/>
  <c r="C31" i="26" l="1"/>
  <c r="F70" i="27"/>
  <c r="D76" i="27"/>
  <c r="B153" i="27"/>
  <c r="F72" i="27"/>
  <c r="F71" i="27"/>
  <c r="C13" i="25"/>
  <c r="D11" i="24"/>
  <c r="C19" i="23"/>
  <c r="C20" i="23" s="1"/>
  <c r="D17" i="24" l="1"/>
  <c r="C17" i="24"/>
  <c r="D13" i="25" l="1"/>
  <c r="E14" i="25" s="1"/>
</calcChain>
</file>

<file path=xl/sharedStrings.xml><?xml version="1.0" encoding="utf-8"?>
<sst xmlns="http://schemas.openxmlformats.org/spreadsheetml/2006/main" count="3925" uniqueCount="536">
  <si>
    <t>FONDO MUTUO DISPONIBLE DÓLARES AMERICANOS</t>
  </si>
  <si>
    <t>ESTADO DEL ACTIVO NETO</t>
  </si>
  <si>
    <t>ESTADO DE VARIACIÓN DEL ACTIVO NETO</t>
  </si>
  <si>
    <t>ESTADO DE FLUJO DE EFECTIVO</t>
  </si>
  <si>
    <t>NOTAS A LOS ESTADOS FINANCIEROS</t>
  </si>
  <si>
    <t>ÍNDICE</t>
  </si>
  <si>
    <t>En USD.</t>
  </si>
  <si>
    <t>ACTIVO</t>
  </si>
  <si>
    <r>
      <t xml:space="preserve">Disponibilidades </t>
    </r>
    <r>
      <rPr>
        <b/>
        <sz val="11"/>
        <color rgb="FF000000"/>
        <rFont val="Gantari"/>
      </rPr>
      <t>(Nota 4.1)</t>
    </r>
  </si>
  <si>
    <t>Cuentas a cobrar</t>
  </si>
  <si>
    <t>Intereses Devengados</t>
  </si>
  <si>
    <t>Inversiones en Reporto Anexo I</t>
  </si>
  <si>
    <t>Inversiones Anexo I</t>
  </si>
  <si>
    <t>TOTAL ACTIVO BRUTO</t>
  </si>
  <si>
    <t>PASIVO</t>
  </si>
  <si>
    <t xml:space="preserve">Acreedores por Operaciones </t>
  </si>
  <si>
    <r>
      <t xml:space="preserve">Comisiones a pagar a la administradora </t>
    </r>
    <r>
      <rPr>
        <b/>
        <sz val="11"/>
        <color rgb="FF000000"/>
        <rFont val="Gantari"/>
      </rPr>
      <t>(Nota 4.3)</t>
    </r>
  </si>
  <si>
    <r>
      <t xml:space="preserve">Op Reporto </t>
    </r>
    <r>
      <rPr>
        <b/>
        <sz val="11"/>
        <color rgb="FF000000"/>
        <rFont val="Gantari"/>
      </rPr>
      <t>(Nota 4.6)</t>
    </r>
  </si>
  <si>
    <t xml:space="preserve">Rescates a pagar </t>
  </si>
  <si>
    <t>TOTAL PASIVO</t>
  </si>
  <si>
    <t xml:space="preserve">TOTAL ACTIVO NETO </t>
  </si>
  <si>
    <t>CUOTAS PARTES EN CIRCULACIÓN</t>
  </si>
  <si>
    <t xml:space="preserve">VALOR CUOTA PARTE AL CIERRE </t>
  </si>
  <si>
    <t>ESTADO DE INGRESOS Y EGRESOS</t>
  </si>
  <si>
    <t>INGRESO</t>
  </si>
  <si>
    <r>
      <t xml:space="preserve">Resultado por tenencia de inversiones </t>
    </r>
    <r>
      <rPr>
        <b/>
        <sz val="11"/>
        <color theme="1"/>
        <rFont val="Gantari"/>
      </rPr>
      <t>(Nota 4.4)</t>
    </r>
  </si>
  <si>
    <t>Intereses vencimientos de cupones</t>
  </si>
  <si>
    <r>
      <t xml:space="preserve">Otros Ingresos </t>
    </r>
    <r>
      <rPr>
        <b/>
        <sz val="11"/>
        <color theme="1"/>
        <rFont val="Gantari"/>
      </rPr>
      <t>(Nota 4.5)</t>
    </r>
  </si>
  <si>
    <t>TOTAL INGRESOS</t>
  </si>
  <si>
    <t>EGRESOS</t>
  </si>
  <si>
    <t>Comisión por Administración</t>
  </si>
  <si>
    <t>Intereses op Repo</t>
  </si>
  <si>
    <r>
      <t xml:space="preserve">Otros Egresos </t>
    </r>
    <r>
      <rPr>
        <b/>
        <sz val="11"/>
        <color theme="1"/>
        <rFont val="Gantari"/>
      </rPr>
      <t>(Nota 4.5)</t>
    </r>
  </si>
  <si>
    <t>TOTAL EGRESOS</t>
  </si>
  <si>
    <t>RESULTADO DEL EJERCICIO</t>
  </si>
  <si>
    <t>CUENTA</t>
  </si>
  <si>
    <t>APORTANTES</t>
  </si>
  <si>
    <t>RESULTADO</t>
  </si>
  <si>
    <t>TOTAL 31/12/2023</t>
  </si>
  <si>
    <t>SALDO AL INICIO</t>
  </si>
  <si>
    <t>MOVIMIENTO DEL PERÍODO</t>
  </si>
  <si>
    <t>Suscripciones</t>
  </si>
  <si>
    <t>Rescates</t>
  </si>
  <si>
    <t>Resultado del período</t>
  </si>
  <si>
    <t>SALDO AL FINAL DEL PERÍODO</t>
  </si>
  <si>
    <t>CONCEPTO</t>
  </si>
  <si>
    <t>Efectivo al inicio del periodo</t>
  </si>
  <si>
    <t>Causas de las variaciones del efectivo</t>
  </si>
  <si>
    <t>Actividades Operativas</t>
  </si>
  <si>
    <t>Ganancia ordinaria del período</t>
  </si>
  <si>
    <t>Intereses Cobrados</t>
  </si>
  <si>
    <t>Op Repo</t>
  </si>
  <si>
    <t>Devolución a disponibilidades</t>
  </si>
  <si>
    <t>Cambios en activos y pasivos operativos</t>
  </si>
  <si>
    <t>(Aumento) Disminución Deudores por operaciones</t>
  </si>
  <si>
    <t>Compra de Instrumentos</t>
  </si>
  <si>
    <t>Comisiones pagadas</t>
  </si>
  <si>
    <t>(Aumento) Disminución Intereses a Cobrar</t>
  </si>
  <si>
    <t>Aumento (Disminución) en Acreedores por operación</t>
  </si>
  <si>
    <t>Vencimiento de Instrumentos</t>
  </si>
  <si>
    <t>Ventas de Instrumentos</t>
  </si>
  <si>
    <t>Aumento (Disminución) en Otros Pasivos</t>
  </si>
  <si>
    <t>Flujo neto de efectivo generado por actividades operativas</t>
  </si>
  <si>
    <t>Actividades de financiación</t>
  </si>
  <si>
    <t xml:space="preserve">Rescates </t>
  </si>
  <si>
    <t>Flujo neto de efectivo generado por (utilizado) en actividades de financiación</t>
  </si>
  <si>
    <t>Saldo Final de efectivo</t>
  </si>
  <si>
    <t>1) Información Básica del Fondo</t>
  </si>
  <si>
    <t>LA ADMINISTRADORA será responsable de la administración del FONDO MUTUO DISPONIBLE DÓLARES AMERICANOS, que en adelante se denominará FONDO MUTUO, registrado en la Comisión Nacional de Valores de conformidad con la Resolución Nº 56E/18 de fecha 23/08/2018, el cual se regirá por el REGLAMENTO INTERNO, aprobado por Resolución 56E/18 de fecha 23/08/2018. El objeto del FONDO MUTUO será invertir en instrumentos de deuda de emisores nacionales. Está dirigido a personas físicas y jurídicas con horizonte de inversión corto plazo. El riesgo del inversionista estará determinado por la naturaleza de los instrumentos en los que se inviertan los activos del FONDO MUTUO, de acuerdo con lo expuesto en la política de inversiones y diversificación de estas.</t>
  </si>
  <si>
    <t>2) Información sobre la Administradora</t>
  </si>
  <si>
    <t xml:space="preserve">    2.1) Información General</t>
  </si>
  <si>
    <r>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t>
    </r>
    <r>
      <rPr>
        <b/>
        <sz val="11"/>
        <color theme="1"/>
        <rFont val="Gantari"/>
      </rPr>
      <t xml:space="preserve"> </t>
    </r>
    <r>
      <rPr>
        <sz val="11"/>
        <color theme="1"/>
        <rFont val="Gantari"/>
      </rPr>
      <t>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r>
  </si>
  <si>
    <t xml:space="preserve">    2.2) Entidad encargada de la Custodia</t>
  </si>
  <si>
    <t>Cadiem AFPISA, es la encargada de la custodia de activos del Fondo. Todos los títulos físicos son resguardados en la Caja de Valores del Paraguay.</t>
  </si>
  <si>
    <t>3) Criterios Contables Aplicados</t>
  </si>
  <si>
    <t>Los estados financieros se han preparado de acuerdo con normas contables y criterios de valuación dictados por la Superintendencia de Valores y con normas de información financiera vigentes en el Paraguay dictadas por el Consejo de Contadores Públicos del Paraguay.</t>
  </si>
  <si>
    <t>No se incurrió en ningún cambio de procedimientos en la aplicación contable y/o estimación contable en referencia a los Estados Contables anteriores al presente.</t>
  </si>
  <si>
    <t>La valorización de las inversiones aplicadas en el fondo están constituidas por el valor de compra más el devengado a la fecha de cada periodo informado.</t>
  </si>
  <si>
    <t>La entidad aplica el principio de lo devengado para el reconocimiento de los ingresos y la imputación de costos.</t>
  </si>
  <si>
    <t>Los resultados por ajuste de precio o venta de inversiones sobre la par, si hubieran, se reconocen como ingresos extraordinarios.</t>
  </si>
  <si>
    <t>31/12/2023</t>
  </si>
  <si>
    <t>Tipo de cambio comprador</t>
  </si>
  <si>
    <t xml:space="preserve">Tipo de cambio vendedor       </t>
  </si>
  <si>
    <t>a) Posición en Moneda Extranjera:</t>
  </si>
  <si>
    <t>DETALLE</t>
  </si>
  <si>
    <t>MONEDA EXTRANJERA</t>
  </si>
  <si>
    <t>CAMBIO VIGENTE</t>
  </si>
  <si>
    <t>CLASE</t>
  </si>
  <si>
    <t>MONTO</t>
  </si>
  <si>
    <t>ACTIVOS</t>
  </si>
  <si>
    <t>Disponibilidad</t>
  </si>
  <si>
    <t>USD</t>
  </si>
  <si>
    <t>Crédito</t>
  </si>
  <si>
    <t>Inversiones</t>
  </si>
  <si>
    <t>PASIVOS</t>
  </si>
  <si>
    <t>Obligaciones</t>
  </si>
  <si>
    <t>TOTAL</t>
  </si>
  <si>
    <t xml:space="preserve">b) Diferencia de Cambio en Moneda Extranjera: </t>
  </si>
  <si>
    <t xml:space="preserve">Las operaciones del Fondo son realizadas y liquidadas en una misma moneda, por ende no genera diferencias por cambio de moneda </t>
  </si>
  <si>
    <t>_Gastos Operacionales y comisión de la Sociedad Administradora:</t>
  </si>
  <si>
    <t>La comisión de administración que se está utilizando es de 1,80% anual más IVA. Esta comisión se calcula diariamente de los fondos bajo manejo y se pagan mensualmente a la administradora, generalmente el primer día hábil siguiente al cierre del mes anterior.</t>
  </si>
  <si>
    <t>Intereses Op Repo</t>
  </si>
  <si>
    <t>_Información Estadística</t>
  </si>
  <si>
    <t>MES</t>
  </si>
  <si>
    <t>VALOR CUOTA</t>
  </si>
  <si>
    <t>PATRIMONIO NETO DEL FONDO</t>
  </si>
  <si>
    <t>N° DE PARTICIPES</t>
  </si>
  <si>
    <t>1er. TRIMESTRE</t>
  </si>
  <si>
    <t>Enero</t>
  </si>
  <si>
    <t>Febrero</t>
  </si>
  <si>
    <t>Marzo</t>
  </si>
  <si>
    <t>2do. TRIMESTRE</t>
  </si>
  <si>
    <t>Abril</t>
  </si>
  <si>
    <t>MAYO</t>
  </si>
  <si>
    <t>JUNIO</t>
  </si>
  <si>
    <t>3er. TRIMESTRE</t>
  </si>
  <si>
    <t>Julio</t>
  </si>
  <si>
    <t>Agosto</t>
  </si>
  <si>
    <t>Setiembre</t>
  </si>
  <si>
    <t>4) Composición de las Cuentas</t>
  </si>
  <si>
    <r>
      <t xml:space="preserve">    </t>
    </r>
    <r>
      <rPr>
        <b/>
        <sz val="11"/>
        <color theme="1"/>
        <rFont val="Gantari"/>
      </rPr>
      <t xml:space="preserve">4.1) </t>
    </r>
    <r>
      <rPr>
        <b/>
        <u/>
        <sz val="11"/>
        <color theme="1"/>
        <rFont val="Gantari"/>
      </rPr>
      <t>Disponibilidades:</t>
    </r>
    <r>
      <rPr>
        <sz val="11"/>
        <color theme="1"/>
        <rFont val="Gantari"/>
      </rPr>
      <t xml:space="preserve"> Esta cuenta esta compuesta por los saldos en los bancos a la fecha de estos estados financieros</t>
    </r>
  </si>
  <si>
    <t>CUENTAS</t>
  </si>
  <si>
    <t>Zeta Banco SAECA</t>
  </si>
  <si>
    <t>Tu Financiera</t>
  </si>
  <si>
    <t>Fondo Mutuo Vista</t>
  </si>
  <si>
    <t>Banco GNB</t>
  </si>
  <si>
    <t>Banco Bancop</t>
  </si>
  <si>
    <t>Banco Bancop - Overnight</t>
  </si>
  <si>
    <t>Solar Ahorro y Finanzas</t>
  </si>
  <si>
    <t>Banco BASA</t>
  </si>
  <si>
    <t>Banco Itaú</t>
  </si>
  <si>
    <t>Ueno Banco</t>
  </si>
  <si>
    <r>
      <t xml:space="preserve">    </t>
    </r>
    <r>
      <rPr>
        <b/>
        <sz val="11"/>
        <color theme="1"/>
        <rFont val="Gantari"/>
      </rPr>
      <t xml:space="preserve">4.2) </t>
    </r>
    <r>
      <rPr>
        <b/>
        <u/>
        <sz val="11"/>
        <color theme="1"/>
        <rFont val="Gantari"/>
      </rPr>
      <t>Acreedores por Operación:</t>
    </r>
    <r>
      <rPr>
        <sz val="11"/>
        <color theme="1"/>
        <rFont val="Gantari"/>
      </rPr>
      <t xml:space="preserve"> </t>
    </r>
  </si>
  <si>
    <t>A la fecha del presente informe no se cuenta con saldos que reportar</t>
  </si>
  <si>
    <r>
      <t xml:space="preserve">    </t>
    </r>
    <r>
      <rPr>
        <b/>
        <sz val="11"/>
        <color theme="1"/>
        <rFont val="Gantari"/>
      </rPr>
      <t xml:space="preserve">4.3) </t>
    </r>
    <r>
      <rPr>
        <b/>
        <u/>
        <sz val="11"/>
        <color theme="1"/>
        <rFont val="Gantari"/>
      </rPr>
      <t>Comisión a Pagar a la Administradora</t>
    </r>
    <r>
      <rPr>
        <u/>
        <sz val="11"/>
        <color theme="1"/>
        <rFont val="Gantari"/>
      </rPr>
      <t>:</t>
    </r>
    <r>
      <rPr>
        <sz val="11"/>
        <color theme="1"/>
        <rFont val="Gantari"/>
      </rPr>
      <t xml:space="preserve"> Esta compuesta por los saldos de las comisiones por administración del fondo del mes.</t>
    </r>
  </si>
  <si>
    <r>
      <t xml:space="preserve">    </t>
    </r>
    <r>
      <rPr>
        <b/>
        <sz val="11"/>
        <color theme="1"/>
        <rFont val="Gantari"/>
      </rPr>
      <t xml:space="preserve">4.4) </t>
    </r>
    <r>
      <rPr>
        <b/>
        <u/>
        <sz val="11"/>
        <color theme="1"/>
        <rFont val="Gantari"/>
      </rPr>
      <t>Resultado por Tenencia de Inversiones</t>
    </r>
    <r>
      <rPr>
        <u/>
        <sz val="11"/>
        <color theme="1"/>
        <rFont val="Gantari"/>
      </rPr>
      <t>:</t>
    </r>
    <r>
      <rPr>
        <sz val="11"/>
        <color theme="1"/>
        <rFont val="Gantari"/>
      </rPr>
      <t xml:space="preserve"> Esta cuenta se compone por el rendimiento de las inversiones de títulos en el período, con resultados negativos por constituir inversiones con vencimientos múltiples en el período.</t>
    </r>
  </si>
  <si>
    <t>Resultado por Tenencia</t>
  </si>
  <si>
    <r>
      <t xml:space="preserve">    </t>
    </r>
    <r>
      <rPr>
        <b/>
        <sz val="11"/>
        <color theme="1"/>
        <rFont val="Gantari"/>
      </rPr>
      <t xml:space="preserve">4.5) </t>
    </r>
    <r>
      <rPr>
        <b/>
        <u/>
        <sz val="11"/>
        <color theme="1"/>
        <rFont val="Gantari"/>
      </rPr>
      <t>Otros Ingresos / Otros Egresos</t>
    </r>
    <r>
      <rPr>
        <u/>
        <sz val="11"/>
        <color theme="1"/>
        <rFont val="Gantari"/>
      </rPr>
      <t>:</t>
    </r>
    <r>
      <rPr>
        <sz val="11"/>
        <color theme="1"/>
        <rFont val="Gantari"/>
      </rPr>
      <t xml:space="preserve"> Esta cuenta se compone por importes que no son parte de las operaciones ordinarias.</t>
    </r>
  </si>
  <si>
    <t>OTROS INGRESOS</t>
  </si>
  <si>
    <t>Intereses Financieros</t>
  </si>
  <si>
    <t>Fondo Vista</t>
  </si>
  <si>
    <t>Ajuste por Redondeo Decimales</t>
  </si>
  <si>
    <r>
      <t xml:space="preserve">    </t>
    </r>
    <r>
      <rPr>
        <b/>
        <sz val="11"/>
        <color theme="1"/>
        <rFont val="Gantari"/>
      </rPr>
      <t xml:space="preserve">4.6) </t>
    </r>
    <r>
      <rPr>
        <b/>
        <u/>
        <sz val="11"/>
        <color theme="1"/>
        <rFont val="Gantari"/>
      </rPr>
      <t>Operación en Reporto:</t>
    </r>
    <r>
      <rPr>
        <sz val="11"/>
        <color theme="1"/>
        <rFont val="Gantari"/>
      </rPr>
      <t xml:space="preserve"> Esta compuesta por el siguiente saldo</t>
    </r>
  </si>
  <si>
    <t>Fecha de Operación</t>
  </si>
  <si>
    <t>Monto Inicial</t>
  </si>
  <si>
    <t>Valor Contable</t>
  </si>
  <si>
    <t>Fecha de Vencimiento</t>
  </si>
  <si>
    <t>FONDO MUTUO DISPONIBLE DOLARES AMERICANOS</t>
  </si>
  <si>
    <t>ANEXO I</t>
  </si>
  <si>
    <t>COMPOSICION DE LAS INVERSIONES DEL FONDO</t>
  </si>
  <si>
    <t>(DOLARES)</t>
  </si>
  <si>
    <t>Instrumento</t>
  </si>
  <si>
    <t>Emisor</t>
  </si>
  <si>
    <t>Grupo</t>
  </si>
  <si>
    <t>Sector</t>
  </si>
  <si>
    <t>País</t>
  </si>
  <si>
    <t>Fecha
Compra</t>
  </si>
  <si>
    <t>Fecha
 Vto.</t>
  </si>
  <si>
    <t>Moneda</t>
  </si>
  <si>
    <t>Monto</t>
  </si>
  <si>
    <t>Val. Compra</t>
  </si>
  <si>
    <t>Val. Contable</t>
  </si>
  <si>
    <t>Val. Nominal</t>
  </si>
  <si>
    <t>Tasa</t>
  </si>
  <si>
    <t>Estado</t>
  </si>
  <si>
    <t>BONOS</t>
  </si>
  <si>
    <t>Automaq S.A.E.C.A.</t>
  </si>
  <si>
    <t>Financiero</t>
  </si>
  <si>
    <t>Paraguay</t>
  </si>
  <si>
    <t>21/06/2027</t>
  </si>
  <si>
    <t>CDA</t>
  </si>
  <si>
    <t>Banco Atlas S.A.</t>
  </si>
  <si>
    <t>BONOS FINANCIEROS</t>
  </si>
  <si>
    <t>30/05/2025</t>
  </si>
  <si>
    <t>BONOS SUBORDINADOS</t>
  </si>
  <si>
    <t>Banco Basa S.A.</t>
  </si>
  <si>
    <t>21/04/2025</t>
  </si>
  <si>
    <t>17/05/2027</t>
  </si>
  <si>
    <t>01/03/2027</t>
  </si>
  <si>
    <t>25/08/2028</t>
  </si>
  <si>
    <t>Banco Continental S.A.E.C.A.</t>
  </si>
  <si>
    <t>29/10/2027</t>
  </si>
  <si>
    <t>10/12/2025</t>
  </si>
  <si>
    <t>12/05/2028</t>
  </si>
  <si>
    <t>13/03/2025</t>
  </si>
  <si>
    <t>Banco Familiar S.A.E.C.A.</t>
  </si>
  <si>
    <t>20/01/2025</t>
  </si>
  <si>
    <t>Banco Itaú Paraguay S.A.</t>
  </si>
  <si>
    <t>03/07/2025</t>
  </si>
  <si>
    <t>Banco Nacional de Fomento</t>
  </si>
  <si>
    <t>Banco Rio S.A.E.C.A.</t>
  </si>
  <si>
    <t>17/03/2028</t>
  </si>
  <si>
    <t>12/05/2026</t>
  </si>
  <si>
    <t>12/05/2025</t>
  </si>
  <si>
    <t>10/02/2026</t>
  </si>
  <si>
    <t>08/02/2027</t>
  </si>
  <si>
    <t>02/08/2027</t>
  </si>
  <si>
    <t>08/01/2025</t>
  </si>
  <si>
    <t>Cementos Concepción S.A.E.</t>
  </si>
  <si>
    <t>21/04/2028</t>
  </si>
  <si>
    <t>BONOS DEL TESORO</t>
  </si>
  <si>
    <t>Estados Unidos de América</t>
  </si>
  <si>
    <t>ESTADOS UNIDOS</t>
  </si>
  <si>
    <t>02/01/2025</t>
  </si>
  <si>
    <t>20/02/2025</t>
  </si>
  <si>
    <t>Frigorífico Concepción S.A.</t>
  </si>
  <si>
    <t>28/06/2029</t>
  </si>
  <si>
    <t>REPO</t>
  </si>
  <si>
    <t>Grupo Vazquez S.A.E.</t>
  </si>
  <si>
    <t>Grupo Vazquez</t>
  </si>
  <si>
    <t>27/06/2031</t>
  </si>
  <si>
    <t>15/04/2030</t>
  </si>
  <si>
    <t>29/06/2026</t>
  </si>
  <si>
    <t>17/10/2025</t>
  </si>
  <si>
    <t>Kurosu Y Cia. S.A.</t>
  </si>
  <si>
    <t>14/12/2027</t>
  </si>
  <si>
    <t>16/11/2026</t>
  </si>
  <si>
    <t>Solar Banco S.A.E.</t>
  </si>
  <si>
    <t>03/02/2031</t>
  </si>
  <si>
    <t>02/12/2030</t>
  </si>
  <si>
    <t>Sudameris Bank S.A.E.C.A.</t>
  </si>
  <si>
    <t>03/09/2031</t>
  </si>
  <si>
    <t>03/02/2026</t>
  </si>
  <si>
    <t>19/09/2025</t>
  </si>
  <si>
    <t>17/06/2026</t>
  </si>
  <si>
    <t>27/02/2025</t>
  </si>
  <si>
    <t>17/11/2025</t>
  </si>
  <si>
    <t>UENO BANK S.A.</t>
  </si>
  <si>
    <t>26/01/2027</t>
  </si>
  <si>
    <t>12/01/2027</t>
  </si>
  <si>
    <t>03/12/2031</t>
  </si>
  <si>
    <t>16/04/2025</t>
  </si>
  <si>
    <t>03/12/2030</t>
  </si>
  <si>
    <t>25/10/2030</t>
  </si>
  <si>
    <t>06/05/2033</t>
  </si>
  <si>
    <t>09/01/2033</t>
  </si>
  <si>
    <t>27/10/2028</t>
  </si>
  <si>
    <t>Zeta Banco S.A.E.C.A.</t>
  </si>
  <si>
    <t>24/09/2025</t>
  </si>
  <si>
    <t>20/04/2026</t>
  </si>
  <si>
    <t>30/03/2026</t>
  </si>
  <si>
    <t>19/06/2025</t>
  </si>
  <si>
    <t>11/05/2026</t>
  </si>
  <si>
    <t>14/11/2025</t>
  </si>
  <si>
    <t>04/05/2026</t>
  </si>
  <si>
    <t>TOTAL GENERAL</t>
  </si>
  <si>
    <t>Banco GNB Paraguay S.A.</t>
  </si>
  <si>
    <t>Bancop S.A</t>
  </si>
  <si>
    <t>Finexpar S.A.E.C.A.</t>
  </si>
  <si>
    <t>Interfisa Banco S.A.E.C.A.</t>
  </si>
  <si>
    <t>Correspondiente al 31/12/2024 con cifras comparativas al 31/12/2023</t>
  </si>
  <si>
    <t xml:space="preserve">El período que cubre los Estados Contables es del 01 de enero al 31 de diciembre del 2024 de forma comparativa con el mismo periodo del año anterior. </t>
  </si>
  <si>
    <t>SALDO AL 31/12/2024</t>
  </si>
  <si>
    <t>TOTAL 31/12/2024</t>
  </si>
  <si>
    <t>4to. TRIMESTRE</t>
  </si>
  <si>
    <t>OCTUBRE</t>
  </si>
  <si>
    <t>NOVIEMBRE</t>
  </si>
  <si>
    <t>DICIEMBRE</t>
  </si>
  <si>
    <t>Cash Pershing</t>
  </si>
  <si>
    <t>Grupo Vázquez S.A.E.</t>
  </si>
  <si>
    <t>Kurosu Y Cía.. S.A.</t>
  </si>
  <si>
    <t>Visión Banco S.A.E.C.A.</t>
  </si>
  <si>
    <t>La cartera de inversiones está compuesta por el siguiente detalle, el criterio de evaluación es por el devengamiento diario. Al cierre de ejercicio 2023 la cartera esta concentrada en grupos económicos de la siguiente manera; Grupo Cartes 6,85%, Grupo Vázquez 13,12% con relación al Patrimonio Total del Fondo.</t>
  </si>
  <si>
    <t>20/07/2022 12:31:06</t>
  </si>
  <si>
    <t>11/08/2022 12:13:42</t>
  </si>
  <si>
    <t>28/06/2024 17:32:50</t>
  </si>
  <si>
    <t>08/10/2024 16:55:24</t>
  </si>
  <si>
    <t>13/04/2026</t>
  </si>
  <si>
    <t>08/10/2024 17:01:25</t>
  </si>
  <si>
    <t>08/10/2024 17:01:28</t>
  </si>
  <si>
    <t>08/10/2024 17:01:30</t>
  </si>
  <si>
    <t>08/10/2024 17:01:33</t>
  </si>
  <si>
    <t>08/10/2024 17:01:36</t>
  </si>
  <si>
    <t>08/10/2024 17:01:38</t>
  </si>
  <si>
    <t>08/10/2024 17:01:40</t>
  </si>
  <si>
    <t>13/12/2024 16:42:06</t>
  </si>
  <si>
    <t>16/06/2026</t>
  </si>
  <si>
    <t>13/12/2024 16:46:28</t>
  </si>
  <si>
    <t>13/12/2024 16:46:29</t>
  </si>
  <si>
    <t>13/12/2024 16:46:30</t>
  </si>
  <si>
    <t>28/06/2021 16:23:48</t>
  </si>
  <si>
    <t>09/06/2022 14:33:35</t>
  </si>
  <si>
    <t>14/06/2022 15:57:29</t>
  </si>
  <si>
    <t>11/07/2022 11:56:11</t>
  </si>
  <si>
    <t>26/06/2023 15:48:57</t>
  </si>
  <si>
    <t>26/06/2023 15:49:50</t>
  </si>
  <si>
    <t>21/08/2023 15:37:29</t>
  </si>
  <si>
    <t>21/08/2023 15:37:30</t>
  </si>
  <si>
    <t>21/08/2023 15:37:31</t>
  </si>
  <si>
    <t>21/08/2023 15:37:32</t>
  </si>
  <si>
    <t>21/08/2023 15:37:33</t>
  </si>
  <si>
    <t>21/08/2023 15:37:34</t>
  </si>
  <si>
    <t>21/08/2023 15:37:41</t>
  </si>
  <si>
    <t>21/08/2023 15:37:42</t>
  </si>
  <si>
    <t>05/09/2023 15:29:17</t>
  </si>
  <si>
    <t>05/09/2023 15:30:19</t>
  </si>
  <si>
    <t>29/11/2023 17:21:09</t>
  </si>
  <si>
    <t>30/04/2024 12:55:00</t>
  </si>
  <si>
    <t>07/10/2024 11:44:56</t>
  </si>
  <si>
    <t>27/12/2024 12:10:46</t>
  </si>
  <si>
    <t>03/01/2025</t>
  </si>
  <si>
    <t>16/03/2022 15:07:45</t>
  </si>
  <si>
    <t>18/08/2023 10:30:15</t>
  </si>
  <si>
    <t>07/02/2024 12:50:51</t>
  </si>
  <si>
    <t>26/03/2024 10:19:48</t>
  </si>
  <si>
    <t>15/04/2024 11:05:06</t>
  </si>
  <si>
    <t>05/06/2024 09:13:58</t>
  </si>
  <si>
    <t>04/12/2024 13:07:59</t>
  </si>
  <si>
    <t>13/12/2024 16:50:42</t>
  </si>
  <si>
    <t>25/03/2024 15:32:46</t>
  </si>
  <si>
    <t>25/03/2024 15:34:25</t>
  </si>
  <si>
    <t>25/03/2024 15:34:26</t>
  </si>
  <si>
    <t>25/03/2024 15:34:27</t>
  </si>
  <si>
    <t>25/03/2024 15:34:28</t>
  </si>
  <si>
    <t>25/03/2024 15:34:29</t>
  </si>
  <si>
    <t>25/03/2024 15:34:30</t>
  </si>
  <si>
    <t>06/11/2024 16:44:33</t>
  </si>
  <si>
    <t>06/11/2024 16:53:19</t>
  </si>
  <si>
    <t>06/11/2024 16:53:22</t>
  </si>
  <si>
    <t>06/11/2024 16:53:23</t>
  </si>
  <si>
    <t>06/11/2024 16:53:26</t>
  </si>
  <si>
    <t>06/11/2024 16:53:27</t>
  </si>
  <si>
    <t>06/11/2024 16:53:28</t>
  </si>
  <si>
    <t>07/07/2022 16:05:46</t>
  </si>
  <si>
    <t>04/10/2024 15:58:39</t>
  </si>
  <si>
    <t>05/10/2027</t>
  </si>
  <si>
    <t>04/10/2024 16:05:14</t>
  </si>
  <si>
    <t>04/10/2024 16:05:24</t>
  </si>
  <si>
    <t>04/10/2024 16:05:26</t>
  </si>
  <si>
    <t>04/10/2024 16:05:27</t>
  </si>
  <si>
    <t>04/10/2024 16:05:28</t>
  </si>
  <si>
    <t>04/10/2024 16:05:29</t>
  </si>
  <si>
    <t>04/10/2024 16:05:30</t>
  </si>
  <si>
    <t>04/10/2024 16:05:31</t>
  </si>
  <si>
    <t>04/10/2024 16:05:32</t>
  </si>
  <si>
    <t>04/10/2024 16:11:06</t>
  </si>
  <si>
    <t>21/10/2024 17:30:51</t>
  </si>
  <si>
    <t>22/10/2027</t>
  </si>
  <si>
    <t>21/10/2024 17:36:17</t>
  </si>
  <si>
    <t>21/10/2024 17:36:19</t>
  </si>
  <si>
    <t>21/10/2024 17:36:22</t>
  </si>
  <si>
    <t>21/10/2024 17:36:24</t>
  </si>
  <si>
    <t>21/10/2024 17:36:26</t>
  </si>
  <si>
    <t>21/10/2024 17:36:29</t>
  </si>
  <si>
    <t>21/10/2024 17:36:32</t>
  </si>
  <si>
    <t>21/10/2024 17:36:35</t>
  </si>
  <si>
    <t>21/10/2024 17:36:37</t>
  </si>
  <si>
    <t>21/10/2024 17:36:41</t>
  </si>
  <si>
    <t>21/10/2024 17:38:06</t>
  </si>
  <si>
    <t>21/10/2024 17:38:09</t>
  </si>
  <si>
    <t>21/10/2024 17:38:12</t>
  </si>
  <si>
    <t>21/10/2024 17:38:16</t>
  </si>
  <si>
    <t>21/10/2024 17:38:18</t>
  </si>
  <si>
    <t>27/12/2024 08:49:07</t>
  </si>
  <si>
    <t>27/12/2024 08:51:51</t>
  </si>
  <si>
    <t>27/12/2024 08:51:52</t>
  </si>
  <si>
    <t>27/12/2024 08:51:53</t>
  </si>
  <si>
    <t>27/12/2024 08:51:54</t>
  </si>
  <si>
    <t>17/03/2021 14:23:20</t>
  </si>
  <si>
    <t>12/05/2021 17:41:31</t>
  </si>
  <si>
    <t>01/06/2021 15:46:03</t>
  </si>
  <si>
    <t>11/04/2024 15:47:12</t>
  </si>
  <si>
    <t>18/04/2024 14:57:09</t>
  </si>
  <si>
    <t>02/05/2024 16:31:15</t>
  </si>
  <si>
    <t>02/05/2024 16:36:06</t>
  </si>
  <si>
    <t>02/08/2024 15:45:18</t>
  </si>
  <si>
    <t>02/08/2024 15:45:19</t>
  </si>
  <si>
    <t>02/08/2024 15:45:20</t>
  </si>
  <si>
    <t>02/08/2024 15:45:21</t>
  </si>
  <si>
    <t>02/08/2024 15:45:22</t>
  </si>
  <si>
    <t>02/08/2024 15:45:23</t>
  </si>
  <si>
    <t>29/08/2024 10:34:36</t>
  </si>
  <si>
    <t>29/08/2024 16:07:29</t>
  </si>
  <si>
    <t>21/10/2024 17:20:43</t>
  </si>
  <si>
    <t>24/04/2026</t>
  </si>
  <si>
    <t>21/10/2024 17:24:39</t>
  </si>
  <si>
    <t>21/10/2024 17:24:42</t>
  </si>
  <si>
    <t>21/10/2024 17:24:45</t>
  </si>
  <si>
    <t>21/10/2024 17:24:47</t>
  </si>
  <si>
    <t>21/10/2024 17:24:49</t>
  </si>
  <si>
    <t>21/10/2024 17:24:51</t>
  </si>
  <si>
    <t>21/10/2024 17:24:53</t>
  </si>
  <si>
    <t>18/01/2023 10:39:25</t>
  </si>
  <si>
    <t>19/01/2023 09:40:02</t>
  </si>
  <si>
    <t>03/05/2023 14:44:41</t>
  </si>
  <si>
    <t>20/11/2024 10:42:05</t>
  </si>
  <si>
    <t>01/08/2024 09:10:58</t>
  </si>
  <si>
    <t>01/08/2024 09:12:54</t>
  </si>
  <si>
    <t>25/09/2024 15:37:06</t>
  </si>
  <si>
    <t>09/10/2024 09:19:31</t>
  </si>
  <si>
    <t>23/01/2025</t>
  </si>
  <si>
    <t>23/10/2024 16:49:08</t>
  </si>
  <si>
    <t>20/03/2025</t>
  </si>
  <si>
    <t>04/11/2024 09:47:11</t>
  </si>
  <si>
    <t>27/03/2025</t>
  </si>
  <si>
    <t>18/03/2024 14:27:27</t>
  </si>
  <si>
    <t>18/03/2024 14:28:52</t>
  </si>
  <si>
    <t>18/03/2024 14:29:02</t>
  </si>
  <si>
    <t>18/03/2024 14:30:25</t>
  </si>
  <si>
    <t>08/05/2024 12:21:58</t>
  </si>
  <si>
    <t>16/05/2024 12:35:07</t>
  </si>
  <si>
    <t>20/05/2024 16:47:06</t>
  </si>
  <si>
    <t>09/09/2024 14:56:14</t>
  </si>
  <si>
    <t>09/09/2024 14:59:54</t>
  </si>
  <si>
    <t>07/10/2024 11:38:03</t>
  </si>
  <si>
    <t>10/10/2024 10:39:20</t>
  </si>
  <si>
    <t>26/12/2024 18:26:29</t>
  </si>
  <si>
    <t>17/03/2023 16:11:57</t>
  </si>
  <si>
    <t>30/06/2023 16:05:14</t>
  </si>
  <si>
    <t>22/08/2023 11:37:45</t>
  </si>
  <si>
    <t>16/10/2023 17:22:09</t>
  </si>
  <si>
    <t>31/10/2023 09:35:09</t>
  </si>
  <si>
    <t>03/01/2024 11:09:16</t>
  </si>
  <si>
    <t>30/07/2024 11:25:53</t>
  </si>
  <si>
    <t>18/12/2023 12:00:31</t>
  </si>
  <si>
    <t>18/12/2023 12:05:07</t>
  </si>
  <si>
    <t>18/12/2023 12:06:08</t>
  </si>
  <si>
    <t>18/12/2023 12:06:14</t>
  </si>
  <si>
    <t>18/12/2023 12:06:17</t>
  </si>
  <si>
    <t>04/01/2024 13:07:39</t>
  </si>
  <si>
    <t>15/02/2024 12:25:43</t>
  </si>
  <si>
    <t>28/12/2021 10:01:57</t>
  </si>
  <si>
    <t>06/06/2023 10:16:31</t>
  </si>
  <si>
    <t>07/10/2024 11:26:10</t>
  </si>
  <si>
    <t>03/03/2031</t>
  </si>
  <si>
    <t>28/12/2021 10:12:23</t>
  </si>
  <si>
    <t>20/12/2022 15:22:49</t>
  </si>
  <si>
    <t>03/01/2023 12:38:57</t>
  </si>
  <si>
    <t>07/03/2023 15:58:08</t>
  </si>
  <si>
    <t>05/02/2024 12:49:02</t>
  </si>
  <si>
    <t>09/09/2024 14:42:53</t>
  </si>
  <si>
    <t>07/10/2024 11:56:34</t>
  </si>
  <si>
    <t>07/10/2024 14:33:04</t>
  </si>
  <si>
    <t>02/09/2027</t>
  </si>
  <si>
    <t>07/10/2024 14:47:50</t>
  </si>
  <si>
    <t>06/12/2029</t>
  </si>
  <si>
    <t>18/10/2024 16:33:19</t>
  </si>
  <si>
    <t>24/10/2024 14:30:47</t>
  </si>
  <si>
    <t>24/10/2024 14:32:06</t>
  </si>
  <si>
    <t>31/10/2024 19:05:04</t>
  </si>
  <si>
    <t>16/12/2024 11:44:29</t>
  </si>
  <si>
    <t>23/12/2024 13:16:24</t>
  </si>
  <si>
    <t>24/12/2029</t>
  </si>
  <si>
    <t>23/12/2024 13:16:25</t>
  </si>
  <si>
    <t>23/12/2024 13:16:26</t>
  </si>
  <si>
    <t>23/12/2024 13:16:27</t>
  </si>
  <si>
    <t>23/12/2024 13:16:28</t>
  </si>
  <si>
    <t>23/12/2024 13:16:29</t>
  </si>
  <si>
    <t>26/12/2024 18:27:21</t>
  </si>
  <si>
    <t>27/12/2024 12:09:49</t>
  </si>
  <si>
    <t>30/12/2024 12:30:01</t>
  </si>
  <si>
    <t>06/01/2025</t>
  </si>
  <si>
    <t>17/09/2020 11:56:13</t>
  </si>
  <si>
    <t>25/11/2020 16:15:32</t>
  </si>
  <si>
    <t>30/03/2022 12:20:39</t>
  </si>
  <si>
    <t>12/08/2022 12:28:39</t>
  </si>
  <si>
    <t>13/12/2022 16:00:22</t>
  </si>
  <si>
    <t>06/09/2023 12:52:17</t>
  </si>
  <si>
    <t>20/10/2023 11:48:00</t>
  </si>
  <si>
    <t>20/10/2023 11:53:25</t>
  </si>
  <si>
    <t>28/11/2023 15:26:45</t>
  </si>
  <si>
    <t>28/11/2023 15:43:14</t>
  </si>
  <si>
    <t>04/12/2023 17:59:16</t>
  </si>
  <si>
    <t>04/12/2023 18:00:03</t>
  </si>
  <si>
    <t>04/12/2023 18:11:04</t>
  </si>
  <si>
    <t>18/03/2024 12:04:02</t>
  </si>
  <si>
    <t>07/05/2024 15:29:15</t>
  </si>
  <si>
    <t>01/07/2024 15:06:09</t>
  </si>
  <si>
    <t>01/07/2024 15:09:27</t>
  </si>
  <si>
    <t>27/09/2024 12:45:54</t>
  </si>
  <si>
    <t>27/09/2024 12:45:56</t>
  </si>
  <si>
    <t>27/09/2024 12:45:57</t>
  </si>
  <si>
    <t>27/09/2024 12:45:58</t>
  </si>
  <si>
    <t>27/09/2024 12:45:59</t>
  </si>
  <si>
    <t>27/09/2024 12:46:00</t>
  </si>
  <si>
    <t>27/09/2024 12:46:01</t>
  </si>
  <si>
    <t>27/09/2024 12:46:02</t>
  </si>
  <si>
    <t>27/09/2024 12:46:03</t>
  </si>
  <si>
    <t>27/09/2024 12:46:04</t>
  </si>
  <si>
    <t>27/09/2024 12:46:05</t>
  </si>
  <si>
    <t>27/09/2024 12:46:06</t>
  </si>
  <si>
    <t>07/10/2024 14:45:14</t>
  </si>
  <si>
    <t>10/10/2024 10:32:18</t>
  </si>
  <si>
    <t>17/03/2025</t>
  </si>
  <si>
    <t>29/10/2024 15:55:47</t>
  </si>
  <si>
    <t>21/11/2024 15:21:50</t>
  </si>
  <si>
    <t>02/12/2024 15:54:32</t>
  </si>
  <si>
    <t>01/12/2025</t>
  </si>
  <si>
    <t>02/12/2024 15:59:11</t>
  </si>
  <si>
    <t>05/04/2021 15:48:14</t>
  </si>
  <si>
    <t>30/08/2021 14:47:00</t>
  </si>
  <si>
    <t>28/09/2021 10:13:00</t>
  </si>
  <si>
    <t>21/10/2021 09:28:09</t>
  </si>
  <si>
    <t>28/10/2022 10:07:53</t>
  </si>
  <si>
    <t>02/01/2023 14:43:21</t>
  </si>
  <si>
    <t>02/01/2023 14:45:31</t>
  </si>
  <si>
    <t>20/10/2023 11:03:57</t>
  </si>
  <si>
    <t>20/10/2023 11:05:41</t>
  </si>
  <si>
    <t>05/12/2023 14:59:48</t>
  </si>
  <si>
    <t>05/12/2023 15:04:24</t>
  </si>
  <si>
    <t>05/12/2023 15:04:25</t>
  </si>
  <si>
    <t>05/12/2023 15:04:27</t>
  </si>
  <si>
    <t>05/12/2023 15:04:28</t>
  </si>
  <si>
    <t>14/12/2023 11:22:57</t>
  </si>
  <si>
    <t>27/12/2023 14:38:02</t>
  </si>
  <si>
    <t>28/12/2023 18:43:43</t>
  </si>
  <si>
    <t>06/05/2024 15:38:49</t>
  </si>
  <si>
    <t>06/05/2024 15:44:38</t>
  </si>
  <si>
    <t>06/05/2024 15:44:39</t>
  </si>
  <si>
    <t>06/05/2024 15:44:40</t>
  </si>
  <si>
    <t>06/05/2024 15:44:41</t>
  </si>
  <si>
    <t>07/10/2024 11:17:47</t>
  </si>
  <si>
    <t>16/08/2030</t>
  </si>
  <si>
    <t>10/10/2024 10:26:10</t>
  </si>
  <si>
    <t>11/10/2028</t>
  </si>
  <si>
    <t>23/10/2024 17:07:11</t>
  </si>
  <si>
    <t>23/10/2026</t>
  </si>
  <si>
    <t>23/10/2024 17:07:12</t>
  </si>
  <si>
    <t>23/10/2024 17:07:13</t>
  </si>
  <si>
    <t>23/10/2024 17:07:14</t>
  </si>
  <si>
    <t>31/10/2024 12:10:41</t>
  </si>
  <si>
    <t>24/07/2028</t>
  </si>
  <si>
    <t>31/10/2024 12:13:28</t>
  </si>
  <si>
    <t>31/10/2024 12:16:07</t>
  </si>
  <si>
    <t>31/10/2024 12:17:36</t>
  </si>
  <si>
    <t>08/11/2024 12:17:16</t>
  </si>
  <si>
    <t>16/03/2026</t>
  </si>
  <si>
    <t>30/12/2024 13:16:43</t>
  </si>
  <si>
    <t>26/12/2031</t>
  </si>
  <si>
    <t>Banco Itau Paraguay S.A.</t>
  </si>
  <si>
    <t>Frigorifico Concepcion S.A.</t>
  </si>
  <si>
    <t>Cementos Concepcion S.A.E.</t>
  </si>
  <si>
    <t>Estados Unidos de America</t>
  </si>
  <si>
    <t>Grupo Cartes Montañez</t>
  </si>
  <si>
    <t>Las 4 Notas, Anexo I que acompañan son parte integrante de estos Estados Financieros</t>
  </si>
  <si>
    <t>Hasta la fecha, la cartera está compuesta por el siguiente saldo, valorizado al costo histórico mas el devengado. La exposición por grupo de empresas se detalla de la siguiente manera: Grupo Vázquez con un 9,25% y el Grupo Cartes Montaña de 6,20%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</si>
</sst>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 #,##0_ ;_ * \-#,##0_ ;_ * &quot;-&quot;_ ;_ @_ "/>
    <numFmt numFmtId="165" formatCode="_ * #,##0.00_ ;_ * \-#,##0.00_ ;_ * &quot;-&quot;??_ ;_ @_ "/>
    <numFmt numFmtId="166" formatCode="_ * #,##0.000000_ ;_ * \-#,##0.000000_ ;_ * &quot;-&quot;_ ;_ @_ "/>
    <numFmt numFmtId="167" formatCode="_ * #,##0.00_ ;_ * \-#,##0.00_ ;_ * &quot;-&quot;_ ;_ @_ "/>
    <numFmt numFmtId="168" formatCode="_ * #,##0.000000_ ;_ * \-#,##0.000000_ ;_ * &quot;-&quot;??????_ ;_ @_ "/>
    <numFmt numFmtId="169" formatCode="_(* #,##0.00_);_(* \(#,##0.00\);_(* &quot;-&quot;??_);_(@_)"/>
  </numFmts>
  <fonts count="22">
    <font>
      <sz val="11"/>
      <color theme="1"/>
      <name val="Calibri"/>
      <family val="2"/>
      <scheme val="minor"/>
    </font>
    <font>
      <sz val="11"/>
      <color theme="1"/>
      <name val="Calibri"/>
      <family val="2"/>
      <scheme val="minor"/>
    </font>
    <font>
      <sz val="10"/>
      <name val="Arial"/>
      <family val="2"/>
    </font>
    <font>
      <sz val="10"/>
      <name val="Verdana"/>
      <family val="2"/>
    </font>
    <font>
      <sz val="8"/>
      <name val="Verdana"/>
      <family val="2"/>
    </font>
    <font>
      <sz val="10"/>
      <color indexed="8"/>
      <name val="Arial"/>
      <family val="2"/>
    </font>
    <font>
      <u/>
      <sz val="11"/>
      <color theme="10"/>
      <name val="Calibri"/>
      <family val="2"/>
      <scheme val="minor"/>
    </font>
    <font>
      <sz val="11"/>
      <color theme="1"/>
      <name val="Gantari"/>
    </font>
    <font>
      <u/>
      <sz val="11"/>
      <color theme="10"/>
      <name val="Gantari"/>
    </font>
    <font>
      <sz val="11"/>
      <name val="Gantari"/>
    </font>
    <font>
      <b/>
      <sz val="11"/>
      <color indexed="72"/>
      <name val="Gantari"/>
    </font>
    <font>
      <sz val="11"/>
      <color indexed="8"/>
      <name val="Gantari"/>
    </font>
    <font>
      <b/>
      <sz val="11"/>
      <color indexed="8"/>
      <name val="Gantari"/>
    </font>
    <font>
      <b/>
      <sz val="11"/>
      <color theme="1"/>
      <name val="Gantari"/>
    </font>
    <font>
      <b/>
      <u/>
      <sz val="11"/>
      <color theme="1"/>
      <name val="Gantari"/>
    </font>
    <font>
      <u/>
      <sz val="11"/>
      <color theme="1"/>
      <name val="Gantari"/>
    </font>
    <font>
      <b/>
      <sz val="11"/>
      <name val="Gantari"/>
    </font>
    <font>
      <b/>
      <sz val="8"/>
      <color theme="1"/>
      <name val="Gantari"/>
    </font>
    <font>
      <b/>
      <sz val="11"/>
      <color rgb="FF000000"/>
      <name val="Gantari"/>
    </font>
    <font>
      <sz val="11"/>
      <color rgb="FF000000"/>
      <name val="Gantari"/>
    </font>
    <font>
      <b/>
      <sz val="8"/>
      <color indexed="72"/>
      <name val="Gantari"/>
    </font>
    <font>
      <b/>
      <u val="singleAccounting"/>
      <sz val="11"/>
      <color theme="1"/>
      <name val="Gantari"/>
    </font>
  </fonts>
  <fills count="4">
    <fill>
      <patternFill patternType="none"/>
    </fill>
    <fill>
      <patternFill patternType="gray125"/>
    </fill>
    <fill>
      <patternFill patternType="solid">
        <fgColor rgb="FFFFFFFF"/>
        <bgColor indexed="64"/>
      </patternFill>
    </fill>
    <fill>
      <patternFill patternType="solid">
        <fgColor theme="9" tint="0.399975585192419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0">
    <xf numFmtId="0" fontId="0" fillId="0" borderId="0"/>
    <xf numFmtId="164" fontId="1" fillId="0" borderId="0" applyFont="0" applyFill="0" applyBorder="0" applyAlignment="0" applyProtection="0"/>
    <xf numFmtId="0" fontId="2" fillId="0" borderId="0" applyNumberFormat="0" applyFont="0" applyFill="0" applyBorder="0" applyAlignment="0" applyProtection="0"/>
    <xf numFmtId="164" fontId="1" fillId="0" borderId="0" applyFont="0" applyFill="0" applyBorder="0" applyAlignment="0" applyProtection="0"/>
    <xf numFmtId="0" fontId="3" fillId="0" borderId="0"/>
    <xf numFmtId="0" fontId="3" fillId="0" borderId="0"/>
    <xf numFmtId="9" fontId="4" fillId="0" borderId="0" applyFont="0" applyFill="0" applyBorder="0" applyAlignment="0" applyProtection="0"/>
    <xf numFmtId="169" fontId="4" fillId="0" borderId="0" applyFont="0" applyFill="0" applyBorder="0" applyAlignment="0" applyProtection="0"/>
    <xf numFmtId="0" fontId="5" fillId="0" borderId="0"/>
    <xf numFmtId="0" fontId="6" fillId="0" borderId="0" applyNumberFormat="0" applyFill="0" applyBorder="0" applyAlignment="0" applyProtection="0"/>
  </cellStyleXfs>
  <cellXfs count="216">
    <xf numFmtId="0" fontId="0" fillId="0" borderId="0" xfId="0"/>
    <xf numFmtId="0" fontId="7" fillId="0" borderId="0" xfId="0" applyFont="1"/>
    <xf numFmtId="0" fontId="9" fillId="0" borderId="0" xfId="2" applyFont="1" applyAlignment="1">
      <alignment horizontal="left" vertical="top"/>
    </xf>
    <xf numFmtId="164" fontId="9" fillId="0" borderId="0" xfId="1" applyFont="1"/>
    <xf numFmtId="0" fontId="9" fillId="0" borderId="0" xfId="0" applyFont="1"/>
    <xf numFmtId="0" fontId="10" fillId="0" borderId="5" xfId="2" applyFont="1" applyBorder="1" applyAlignment="1">
      <alignment horizontal="centerContinuous" vertical="center"/>
    </xf>
    <xf numFmtId="0" fontId="10" fillId="0" borderId="6" xfId="2" applyFont="1" applyBorder="1" applyAlignment="1">
      <alignment horizontal="centerContinuous" vertical="center"/>
    </xf>
    <xf numFmtId="0" fontId="10" fillId="0" borderId="7" xfId="2" applyFont="1" applyBorder="1" applyAlignment="1">
      <alignment horizontal="centerContinuous" vertical="center"/>
    </xf>
    <xf numFmtId="14" fontId="10" fillId="0" borderId="5" xfId="2" applyNumberFormat="1" applyFont="1" applyBorder="1" applyAlignment="1">
      <alignment horizontal="centerContinuous" vertical="center"/>
    </xf>
    <xf numFmtId="0" fontId="10" fillId="0" borderId="0" xfId="2" applyFont="1" applyBorder="1" applyAlignment="1">
      <alignment horizontal="center" vertical="top"/>
    </xf>
    <xf numFmtId="0" fontId="9" fillId="0" borderId="0" xfId="0" applyFont="1" applyAlignment="1">
      <alignment horizontal="center" vertical="center" wrapText="1"/>
    </xf>
    <xf numFmtId="0" fontId="7" fillId="0" borderId="8" xfId="0" applyFont="1" applyBorder="1"/>
    <xf numFmtId="167" fontId="7" fillId="0" borderId="0" xfId="1" applyNumberFormat="1" applyFont="1" applyBorder="1"/>
    <xf numFmtId="167" fontId="7" fillId="0" borderId="9" xfId="1" applyNumberFormat="1" applyFont="1" applyBorder="1" applyAlignment="1">
      <alignment horizontal="right"/>
    </xf>
    <xf numFmtId="0" fontId="11" fillId="0" borderId="13" xfId="0" applyFont="1" applyBorder="1" applyAlignment="1">
      <alignment horizontal="left" vertical="top"/>
    </xf>
    <xf numFmtId="0" fontId="11" fillId="0" borderId="14" xfId="0" applyFont="1" applyBorder="1" applyAlignment="1">
      <alignment horizontal="left" vertical="top"/>
    </xf>
    <xf numFmtId="0" fontId="12" fillId="0" borderId="14" xfId="0" applyFont="1" applyBorder="1" applyAlignment="1">
      <alignment vertical="top"/>
    </xf>
    <xf numFmtId="167" fontId="12" fillId="0" borderId="14" xfId="1" applyNumberFormat="1" applyFont="1" applyBorder="1" applyAlignment="1">
      <alignment horizontal="right" vertical="top"/>
    </xf>
    <xf numFmtId="167" fontId="11" fillId="0" borderId="15" xfId="1" applyNumberFormat="1" applyFont="1" applyBorder="1" applyAlignment="1">
      <alignment horizontal="left" vertical="top"/>
    </xf>
    <xf numFmtId="0" fontId="11" fillId="0" borderId="0" xfId="0" applyFont="1" applyAlignment="1">
      <alignment horizontal="left" vertical="top"/>
    </xf>
    <xf numFmtId="0" fontId="12" fillId="0" borderId="0" xfId="0" applyFont="1" applyAlignment="1">
      <alignment vertical="top"/>
    </xf>
    <xf numFmtId="164" fontId="12" fillId="0" borderId="0" xfId="1" applyFont="1" applyAlignment="1">
      <alignment horizontal="right" vertical="top"/>
    </xf>
    <xf numFmtId="167" fontId="11" fillId="0" borderId="0" xfId="1" applyNumberFormat="1" applyFont="1" applyBorder="1" applyAlignment="1">
      <alignment horizontal="left" vertical="top"/>
    </xf>
    <xf numFmtId="0" fontId="9" fillId="0" borderId="0" xfId="0" applyFont="1" applyAlignment="1">
      <alignment horizontal="left"/>
    </xf>
    <xf numFmtId="167" fontId="9" fillId="0" borderId="0" xfId="1" applyNumberFormat="1" applyFont="1"/>
    <xf numFmtId="0" fontId="8" fillId="0" borderId="0" xfId="9" applyFont="1"/>
    <xf numFmtId="0" fontId="13" fillId="0" borderId="0" xfId="0" applyFont="1" applyAlignment="1">
      <alignment horizontal="left" wrapText="1"/>
    </xf>
    <xf numFmtId="0" fontId="13" fillId="0" borderId="0" xfId="0" applyFont="1" applyAlignment="1">
      <alignment horizontal="left" vertical="center" wrapText="1"/>
    </xf>
    <xf numFmtId="0" fontId="7" fillId="0" borderId="0" xfId="0" applyFont="1" applyAlignment="1">
      <alignment horizontal="left" wrapText="1"/>
    </xf>
    <xf numFmtId="0" fontId="13" fillId="0" borderId="1" xfId="0" applyFont="1" applyBorder="1" applyAlignment="1">
      <alignment horizontal="center" vertical="center"/>
    </xf>
    <xf numFmtId="14" fontId="13" fillId="0" borderId="1" xfId="0" applyNumberFormat="1" applyFont="1" applyBorder="1" applyAlignment="1">
      <alignment horizontal="center" vertical="center"/>
    </xf>
    <xf numFmtId="0" fontId="13" fillId="0" borderId="0" xfId="0" applyFont="1" applyAlignment="1">
      <alignment wrapText="1"/>
    </xf>
    <xf numFmtId="0" fontId="7" fillId="0" borderId="1" xfId="0" applyFont="1" applyBorder="1" applyAlignment="1">
      <alignment horizontal="justify" vertical="center"/>
    </xf>
    <xf numFmtId="167" fontId="7" fillId="0" borderId="1" xfId="1" applyNumberFormat="1" applyFont="1" applyBorder="1" applyAlignment="1">
      <alignment horizontal="center" vertical="center"/>
    </xf>
    <xf numFmtId="0" fontId="7" fillId="0" borderId="0" xfId="0" applyFont="1" applyAlignment="1">
      <alignment wrapText="1"/>
    </xf>
    <xf numFmtId="0" fontId="7" fillId="0" borderId="0" xfId="0" applyFont="1" applyAlignment="1">
      <alignment vertical="top"/>
    </xf>
    <xf numFmtId="0" fontId="13" fillId="0" borderId="2"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10" xfId="0" applyFont="1" applyBorder="1" applyAlignment="1">
      <alignment vertical="center"/>
    </xf>
    <xf numFmtId="0" fontId="7" fillId="0" borderId="2" xfId="0" applyFont="1" applyBorder="1" applyAlignment="1">
      <alignment horizontal="center" vertical="center"/>
    </xf>
    <xf numFmtId="0" fontId="7" fillId="0" borderId="8" xfId="0" applyFont="1" applyBorder="1" applyAlignment="1">
      <alignment vertical="center"/>
    </xf>
    <xf numFmtId="0" fontId="7" fillId="0" borderId="3" xfId="0" applyFont="1" applyBorder="1" applyAlignment="1">
      <alignment horizontal="center" vertical="center"/>
    </xf>
    <xf numFmtId="167" fontId="7" fillId="0" borderId="3" xfId="1" applyNumberFormat="1" applyFont="1" applyFill="1" applyBorder="1" applyAlignment="1">
      <alignment horizontal="center" vertical="center"/>
    </xf>
    <xf numFmtId="167" fontId="7" fillId="0" borderId="3" xfId="1" applyNumberFormat="1" applyFont="1" applyBorder="1" applyAlignment="1">
      <alignment horizontal="center" vertical="center"/>
    </xf>
    <xf numFmtId="164" fontId="7" fillId="0" borderId="3" xfId="1" applyFont="1" applyBorder="1" applyAlignment="1">
      <alignment horizontal="center" vertical="center"/>
    </xf>
    <xf numFmtId="0" fontId="7" fillId="0" borderId="13" xfId="0" applyFont="1" applyBorder="1" applyAlignment="1">
      <alignment vertical="center"/>
    </xf>
    <xf numFmtId="0" fontId="7" fillId="0" borderId="4" xfId="0" applyFont="1" applyBorder="1" applyAlignment="1">
      <alignment horizontal="center" vertical="center"/>
    </xf>
    <xf numFmtId="167" fontId="7" fillId="0" borderId="4" xfId="1" applyNumberFormat="1" applyFont="1" applyFill="1" applyBorder="1" applyAlignment="1">
      <alignment horizontal="center" vertical="center"/>
    </xf>
    <xf numFmtId="167" fontId="7" fillId="0" borderId="4" xfId="1" applyNumberFormat="1" applyFont="1" applyBorder="1" applyAlignment="1">
      <alignment horizontal="center" vertical="center"/>
    </xf>
    <xf numFmtId="164" fontId="7" fillId="0" borderId="4" xfId="1" applyFont="1" applyBorder="1" applyAlignment="1">
      <alignment horizontal="center" vertical="center"/>
    </xf>
    <xf numFmtId="0" fontId="13" fillId="0" borderId="3" xfId="0" applyFont="1" applyBorder="1" applyAlignment="1">
      <alignment vertical="center"/>
    </xf>
    <xf numFmtId="167" fontId="7" fillId="0" borderId="2" xfId="1" applyNumberFormat="1" applyFont="1" applyFill="1" applyBorder="1" applyAlignment="1">
      <alignment horizontal="center" vertical="center"/>
    </xf>
    <xf numFmtId="167" fontId="7" fillId="0" borderId="2" xfId="1" applyNumberFormat="1" applyFont="1" applyBorder="1" applyAlignment="1">
      <alignment horizontal="center" vertical="center"/>
    </xf>
    <xf numFmtId="164" fontId="7" fillId="0" borderId="2" xfId="1" applyFont="1" applyBorder="1" applyAlignment="1">
      <alignment horizontal="center" vertical="center"/>
    </xf>
    <xf numFmtId="0" fontId="7" fillId="0" borderId="4" xfId="0" applyFont="1" applyBorder="1" applyAlignment="1">
      <alignment vertical="center"/>
    </xf>
    <xf numFmtId="167" fontId="13" fillId="0" borderId="1" xfId="1" applyNumberFormat="1" applyFont="1" applyFill="1" applyBorder="1" applyAlignment="1">
      <alignment horizontal="center" vertical="center"/>
    </xf>
    <xf numFmtId="0" fontId="13" fillId="0" borderId="10" xfId="0" applyFont="1" applyBorder="1"/>
    <xf numFmtId="0" fontId="13" fillId="0" borderId="6" xfId="0" applyFont="1" applyBorder="1"/>
    <xf numFmtId="0" fontId="13" fillId="0" borderId="7" xfId="0" applyFont="1" applyBorder="1"/>
    <xf numFmtId="0" fontId="7" fillId="0" borderId="2" xfId="0" applyFont="1" applyBorder="1"/>
    <xf numFmtId="166" fontId="7" fillId="0" borderId="2" xfId="1" applyNumberFormat="1" applyFont="1" applyFill="1" applyBorder="1" applyAlignment="1">
      <alignment horizontal="center" vertical="center"/>
    </xf>
    <xf numFmtId="164" fontId="7" fillId="0" borderId="2" xfId="1" applyFont="1" applyFill="1" applyBorder="1" applyAlignment="1">
      <alignment horizontal="center" vertical="center"/>
    </xf>
    <xf numFmtId="0" fontId="7" fillId="0" borderId="3" xfId="0" applyFont="1" applyBorder="1"/>
    <xf numFmtId="166" fontId="7" fillId="0" borderId="3" xfId="1" applyNumberFormat="1" applyFont="1" applyFill="1" applyBorder="1" applyAlignment="1">
      <alignment horizontal="center" vertical="center"/>
    </xf>
    <xf numFmtId="164" fontId="7" fillId="0" borderId="3" xfId="1" applyFont="1" applyFill="1" applyBorder="1" applyAlignment="1">
      <alignment horizontal="center" vertical="center"/>
    </xf>
    <xf numFmtId="0" fontId="7" fillId="0" borderId="4" xfId="0" applyFont="1" applyBorder="1"/>
    <xf numFmtId="166" fontId="7" fillId="0" borderId="4" xfId="1" applyNumberFormat="1" applyFont="1" applyFill="1" applyBorder="1" applyAlignment="1">
      <alignment horizontal="center" vertical="center"/>
    </xf>
    <xf numFmtId="164" fontId="7" fillId="0" borderId="4" xfId="1" applyFont="1" applyFill="1" applyBorder="1" applyAlignment="1">
      <alignment horizontal="center" vertical="center"/>
    </xf>
    <xf numFmtId="0" fontId="13" fillId="0" borderId="5" xfId="0" applyFont="1" applyBorder="1"/>
    <xf numFmtId="166" fontId="7" fillId="0" borderId="0" xfId="1" applyNumberFormat="1" applyFont="1" applyBorder="1" applyAlignment="1">
      <alignment horizontal="center" vertical="center"/>
    </xf>
    <xf numFmtId="167" fontId="7" fillId="0" borderId="0" xfId="1" applyNumberFormat="1" applyFont="1" applyBorder="1" applyAlignment="1">
      <alignment horizontal="center" vertical="center"/>
    </xf>
    <xf numFmtId="164" fontId="7" fillId="0" borderId="0" xfId="1" applyFont="1" applyBorder="1" applyAlignment="1">
      <alignment horizontal="center" vertical="center"/>
    </xf>
    <xf numFmtId="14" fontId="13" fillId="0" borderId="2" xfId="0" applyNumberFormat="1" applyFont="1" applyBorder="1" applyAlignment="1">
      <alignment horizontal="center" vertical="center"/>
    </xf>
    <xf numFmtId="167" fontId="7" fillId="0" borderId="8" xfId="1" applyNumberFormat="1" applyFont="1" applyFill="1" applyBorder="1"/>
    <xf numFmtId="167" fontId="7" fillId="0" borderId="2" xfId="1" applyNumberFormat="1" applyFont="1" applyFill="1" applyBorder="1"/>
    <xf numFmtId="167" fontId="7" fillId="0" borderId="3" xfId="1" applyNumberFormat="1" applyFont="1" applyBorder="1"/>
    <xf numFmtId="167" fontId="7" fillId="0" borderId="3" xfId="1" applyNumberFormat="1" applyFont="1" applyFill="1" applyBorder="1"/>
    <xf numFmtId="167" fontId="7" fillId="0" borderId="0" xfId="0" applyNumberFormat="1" applyFont="1"/>
    <xf numFmtId="0" fontId="7" fillId="0" borderId="1" xfId="0" applyFont="1" applyBorder="1"/>
    <xf numFmtId="167" fontId="7" fillId="0" borderId="1" xfId="1" applyNumberFormat="1" applyFont="1" applyFill="1" applyBorder="1"/>
    <xf numFmtId="0" fontId="7" fillId="0" borderId="1" xfId="0" applyFont="1" applyBorder="1" applyAlignment="1">
      <alignment horizontal="left" vertical="center"/>
    </xf>
    <xf numFmtId="167" fontId="7" fillId="0" borderId="1" xfId="1" applyNumberFormat="1" applyFont="1" applyFill="1" applyBorder="1" applyAlignment="1">
      <alignment horizontal="center" vertical="center"/>
    </xf>
    <xf numFmtId="14" fontId="13" fillId="0" borderId="0" xfId="0" applyNumberFormat="1" applyFont="1"/>
    <xf numFmtId="0" fontId="16" fillId="0" borderId="1" xfId="0" applyFont="1" applyBorder="1" applyAlignment="1">
      <alignment horizontal="center" vertical="center" wrapText="1"/>
    </xf>
    <xf numFmtId="167" fontId="7" fillId="0" borderId="2" xfId="1" applyNumberFormat="1" applyFont="1" applyBorder="1"/>
    <xf numFmtId="165" fontId="7" fillId="0" borderId="0" xfId="0" applyNumberFormat="1" applyFont="1"/>
    <xf numFmtId="167" fontId="7" fillId="0" borderId="4" xfId="1" applyNumberFormat="1" applyFont="1" applyBorder="1"/>
    <xf numFmtId="167" fontId="7" fillId="0" borderId="4" xfId="1" applyNumberFormat="1" applyFont="1" applyFill="1" applyBorder="1"/>
    <xf numFmtId="0" fontId="13" fillId="0" borderId="4" xfId="0" applyFont="1" applyBorder="1"/>
    <xf numFmtId="167" fontId="13" fillId="0" borderId="4" xfId="0" applyNumberFormat="1" applyFont="1" applyBorder="1"/>
    <xf numFmtId="167" fontId="7" fillId="0" borderId="0" xfId="1" applyNumberFormat="1" applyFont="1"/>
    <xf numFmtId="0" fontId="13" fillId="0" borderId="0" xfId="0" applyFont="1"/>
    <xf numFmtId="0" fontId="13" fillId="0" borderId="1" xfId="0" applyFont="1" applyBorder="1"/>
    <xf numFmtId="167" fontId="13" fillId="0" borderId="1" xfId="1" applyNumberFormat="1" applyFont="1" applyBorder="1"/>
    <xf numFmtId="0" fontId="14" fillId="0" borderId="8" xfId="0" applyFont="1" applyBorder="1"/>
    <xf numFmtId="167" fontId="13" fillId="0" borderId="2" xfId="1" applyNumberFormat="1" applyFont="1" applyBorder="1"/>
    <xf numFmtId="167" fontId="13" fillId="0" borderId="3" xfId="1" applyNumberFormat="1" applyFont="1" applyBorder="1"/>
    <xf numFmtId="0" fontId="13" fillId="0" borderId="8" xfId="0" applyFont="1" applyBorder="1"/>
    <xf numFmtId="0" fontId="13" fillId="0" borderId="1" xfId="0" applyFont="1" applyBorder="1" applyAlignment="1">
      <alignment horizontal="left" vertical="center" wrapText="1"/>
    </xf>
    <xf numFmtId="167" fontId="13" fillId="0" borderId="1" xfId="1" applyNumberFormat="1" applyFont="1" applyBorder="1" applyAlignment="1">
      <alignment horizontal="center" vertical="center" wrapText="1"/>
    </xf>
    <xf numFmtId="0" fontId="13" fillId="0" borderId="1" xfId="0" applyFont="1" applyBorder="1" applyAlignment="1">
      <alignment horizontal="left" wrapText="1"/>
    </xf>
    <xf numFmtId="167" fontId="13" fillId="0" borderId="1" xfId="1" applyNumberFormat="1" applyFont="1" applyFill="1" applyBorder="1" applyAlignment="1">
      <alignment horizontal="center" vertical="center" wrapText="1"/>
    </xf>
    <xf numFmtId="167" fontId="7" fillId="0" borderId="9" xfId="1" applyNumberFormat="1" applyFont="1" applyFill="1" applyBorder="1" applyAlignment="1">
      <alignment horizontal="center"/>
    </xf>
    <xf numFmtId="167" fontId="7" fillId="0" borderId="9" xfId="1" applyNumberFormat="1" applyFont="1" applyBorder="1" applyAlignment="1">
      <alignment horizontal="center"/>
    </xf>
    <xf numFmtId="167" fontId="13" fillId="0" borderId="1" xfId="1" applyNumberFormat="1" applyFont="1" applyFill="1" applyBorder="1" applyAlignment="1">
      <alignment horizontal="center"/>
    </xf>
    <xf numFmtId="167" fontId="13" fillId="0" borderId="1" xfId="1" applyNumberFormat="1" applyFont="1" applyBorder="1" applyAlignment="1">
      <alignment horizontal="center"/>
    </xf>
    <xf numFmtId="164" fontId="7" fillId="0" borderId="0" xfId="0" applyNumberFormat="1" applyFont="1"/>
    <xf numFmtId="164" fontId="7" fillId="0" borderId="0" xfId="1" applyFont="1"/>
    <xf numFmtId="0" fontId="13" fillId="0" borderId="1" xfId="0" applyFont="1" applyBorder="1" applyAlignment="1">
      <alignment horizontal="center"/>
    </xf>
    <xf numFmtId="167" fontId="13" fillId="0" borderId="1" xfId="1" applyNumberFormat="1" applyFont="1" applyFill="1" applyBorder="1"/>
    <xf numFmtId="0" fontId="13" fillId="0" borderId="2" xfId="0" applyFont="1" applyBorder="1"/>
    <xf numFmtId="164" fontId="7" fillId="0" borderId="2" xfId="1" applyFont="1" applyFill="1" applyBorder="1"/>
    <xf numFmtId="164" fontId="7" fillId="0" borderId="3" xfId="1" applyFont="1" applyFill="1" applyBorder="1"/>
    <xf numFmtId="167" fontId="13" fillId="0" borderId="4" xfId="1" applyNumberFormat="1" applyFont="1" applyFill="1" applyBorder="1"/>
    <xf numFmtId="164" fontId="7" fillId="0" borderId="4" xfId="1" applyFont="1" applyFill="1" applyBorder="1"/>
    <xf numFmtId="14" fontId="13" fillId="0" borderId="1" xfId="0" applyNumberFormat="1" applyFont="1" applyBorder="1" applyAlignment="1">
      <alignment horizontal="center"/>
    </xf>
    <xf numFmtId="167" fontId="13" fillId="0" borderId="6" xfId="1" applyNumberFormat="1" applyFont="1" applyFill="1" applyBorder="1"/>
    <xf numFmtId="167" fontId="13" fillId="0" borderId="7" xfId="1" applyNumberFormat="1" applyFont="1" applyBorder="1"/>
    <xf numFmtId="0" fontId="18" fillId="2" borderId="1" xfId="0" applyFont="1" applyFill="1" applyBorder="1" applyAlignment="1">
      <alignment horizontal="center" vertical="center"/>
    </xf>
    <xf numFmtId="14" fontId="18" fillId="2" borderId="1" xfId="0" applyNumberFormat="1" applyFont="1" applyFill="1" applyBorder="1" applyAlignment="1">
      <alignment horizontal="center" vertical="center"/>
    </xf>
    <xf numFmtId="14" fontId="18" fillId="2" borderId="0" xfId="0" applyNumberFormat="1" applyFont="1" applyFill="1" applyAlignment="1">
      <alignment horizontal="center" vertical="center"/>
    </xf>
    <xf numFmtId="0" fontId="19" fillId="2" borderId="3" xfId="0" applyFont="1" applyFill="1" applyBorder="1" applyAlignment="1">
      <alignment vertical="center"/>
    </xf>
    <xf numFmtId="167" fontId="19" fillId="0" borderId="3" xfId="1" applyNumberFormat="1" applyFont="1" applyFill="1" applyBorder="1" applyAlignment="1">
      <alignment horizontal="center" vertical="center"/>
    </xf>
    <xf numFmtId="164" fontId="19" fillId="2" borderId="0" xfId="1" applyFont="1" applyFill="1" applyAlignment="1">
      <alignment horizontal="center" vertical="center"/>
    </xf>
    <xf numFmtId="0" fontId="7" fillId="0" borderId="0" xfId="0" applyFont="1" applyAlignment="1">
      <alignment horizontal="center"/>
    </xf>
    <xf numFmtId="164" fontId="19" fillId="2" borderId="8" xfId="1" applyFont="1" applyFill="1" applyBorder="1" applyAlignment="1">
      <alignment horizontal="center" vertical="center"/>
    </xf>
    <xf numFmtId="0" fontId="8" fillId="2" borderId="3" xfId="9" applyFont="1" applyFill="1" applyBorder="1" applyAlignment="1">
      <alignment vertical="center"/>
    </xf>
    <xf numFmtId="0" fontId="8" fillId="2" borderId="4" xfId="9" applyFont="1" applyFill="1" applyBorder="1" applyAlignment="1">
      <alignment vertical="center"/>
    </xf>
    <xf numFmtId="167" fontId="19" fillId="0" borderId="4" xfId="1" applyNumberFormat="1" applyFont="1" applyFill="1" applyBorder="1" applyAlignment="1">
      <alignment horizontal="center" vertical="center"/>
    </xf>
    <xf numFmtId="0" fontId="18" fillId="2" borderId="4" xfId="0" applyFont="1" applyFill="1" applyBorder="1" applyAlignment="1">
      <alignment vertical="center"/>
    </xf>
    <xf numFmtId="167" fontId="18" fillId="0" borderId="1" xfId="1" applyNumberFormat="1" applyFont="1" applyFill="1" applyBorder="1" applyAlignment="1">
      <alignment horizontal="center" vertical="center"/>
    </xf>
    <xf numFmtId="167" fontId="18" fillId="2" borderId="1" xfId="1" applyNumberFormat="1" applyFont="1" applyFill="1" applyBorder="1" applyAlignment="1">
      <alignment horizontal="center" vertical="center"/>
    </xf>
    <xf numFmtId="164" fontId="18" fillId="2" borderId="0" xfId="1" applyFont="1" applyFill="1" applyAlignment="1">
      <alignment horizontal="center" vertical="center"/>
    </xf>
    <xf numFmtId="0" fontId="18" fillId="2" borderId="1" xfId="0" applyFont="1" applyFill="1" applyBorder="1" applyAlignment="1">
      <alignment vertical="center"/>
    </xf>
    <xf numFmtId="0" fontId="19" fillId="2" borderId="2" xfId="0" applyFont="1" applyFill="1" applyBorder="1" applyAlignment="1">
      <alignment vertical="center"/>
    </xf>
    <xf numFmtId="167" fontId="19" fillId="0" borderId="2" xfId="1" applyNumberFormat="1" applyFont="1" applyFill="1" applyBorder="1" applyAlignment="1">
      <alignment horizontal="center" vertical="center"/>
    </xf>
    <xf numFmtId="0" fontId="19" fillId="2" borderId="3" xfId="0" applyFont="1" applyFill="1" applyBorder="1" applyAlignment="1">
      <alignment horizontal="left" vertical="center"/>
    </xf>
    <xf numFmtId="166" fontId="18" fillId="0" borderId="1" xfId="1" applyNumberFormat="1" applyFont="1" applyFill="1" applyBorder="1" applyAlignment="1">
      <alignment horizontal="center" vertical="center"/>
    </xf>
    <xf numFmtId="166" fontId="18" fillId="2" borderId="0" xfId="1" applyNumberFormat="1" applyFont="1" applyFill="1" applyAlignment="1">
      <alignment horizontal="center" vertical="center"/>
    </xf>
    <xf numFmtId="3" fontId="20" fillId="0" borderId="0" xfId="0" applyNumberFormat="1" applyFont="1" applyAlignment="1">
      <alignment vertical="top"/>
    </xf>
    <xf numFmtId="166" fontId="7" fillId="0" borderId="0" xfId="1" applyNumberFormat="1" applyFont="1"/>
    <xf numFmtId="168" fontId="7" fillId="0" borderId="0" xfId="0" applyNumberFormat="1" applyFont="1"/>
    <xf numFmtId="0" fontId="10" fillId="0" borderId="2" xfId="2" applyFont="1" applyBorder="1" applyAlignment="1">
      <alignment horizontal="left" vertical="center" wrapText="1"/>
    </xf>
    <xf numFmtId="0" fontId="10" fillId="0" borderId="2" xfId="2" applyFont="1" applyBorder="1" applyAlignment="1">
      <alignment horizontal="center" vertical="center" wrapText="1"/>
    </xf>
    <xf numFmtId="164" fontId="10" fillId="0" borderId="2" xfId="1" applyFont="1" applyBorder="1" applyAlignment="1">
      <alignment horizontal="center" vertical="center" wrapText="1"/>
    </xf>
    <xf numFmtId="0" fontId="9" fillId="0" borderId="13" xfId="0" applyFont="1" applyBorder="1" applyAlignment="1">
      <alignment horizontal="left"/>
    </xf>
    <xf numFmtId="0" fontId="9" fillId="0" borderId="14" xfId="0" applyFont="1" applyBorder="1"/>
    <xf numFmtId="164" fontId="9" fillId="0" borderId="14" xfId="1" applyFont="1" applyBorder="1"/>
    <xf numFmtId="167" fontId="9" fillId="0" borderId="15" xfId="1" applyNumberFormat="1" applyFont="1" applyBorder="1"/>
    <xf numFmtId="165" fontId="21" fillId="0" borderId="0" xfId="0" applyNumberFormat="1" applyFont="1" applyAlignment="1">
      <alignment vertical="top"/>
    </xf>
    <xf numFmtId="0" fontId="13" fillId="0" borderId="0" xfId="0" applyFont="1" applyAlignment="1">
      <alignment vertical="top"/>
    </xf>
    <xf numFmtId="0" fontId="7" fillId="0" borderId="0" xfId="0" applyFont="1" applyAlignment="1">
      <alignment horizontal="centerContinuous" wrapText="1"/>
    </xf>
    <xf numFmtId="0" fontId="7" fillId="0" borderId="0" xfId="0" applyFont="1" applyAlignment="1">
      <alignment horizontal="left"/>
    </xf>
    <xf numFmtId="14" fontId="7" fillId="0" borderId="0" xfId="0" applyNumberFormat="1" applyFont="1"/>
    <xf numFmtId="164" fontId="10" fillId="0" borderId="10" xfId="1" applyFont="1" applyBorder="1" applyAlignment="1">
      <alignment horizontal="center" vertical="center" wrapText="1"/>
    </xf>
    <xf numFmtId="167" fontId="10" fillId="0" borderId="12" xfId="1" applyNumberFormat="1" applyFont="1" applyBorder="1" applyAlignment="1">
      <alignment horizontal="center" vertical="center" wrapText="1"/>
    </xf>
    <xf numFmtId="0" fontId="16" fillId="0" borderId="14" xfId="0" applyFont="1" applyBorder="1"/>
    <xf numFmtId="167" fontId="16" fillId="0" borderId="14" xfId="1" applyNumberFormat="1" applyFont="1" applyBorder="1"/>
    <xf numFmtId="0" fontId="11" fillId="0" borderId="0" xfId="0" applyFont="1" applyAlignment="1">
      <alignment horizontal="center" vertical="top" wrapText="1"/>
    </xf>
    <xf numFmtId="0" fontId="7" fillId="0" borderId="9" xfId="0" applyFont="1" applyBorder="1"/>
    <xf numFmtId="0" fontId="7" fillId="0" borderId="10" xfId="0" applyFont="1" applyBorder="1"/>
    <xf numFmtId="0" fontId="7" fillId="0" borderId="11" xfId="0" applyFont="1" applyBorder="1"/>
    <xf numFmtId="164" fontId="7" fillId="0" borderId="12" xfId="1" applyFont="1" applyFill="1" applyBorder="1" applyAlignment="1">
      <alignment horizontal="center" vertical="center"/>
    </xf>
    <xf numFmtId="164" fontId="7" fillId="0" borderId="9" xfId="1" applyFont="1" applyFill="1" applyBorder="1" applyAlignment="1">
      <alignment horizontal="center" vertical="center"/>
    </xf>
    <xf numFmtId="0" fontId="7" fillId="0" borderId="13" xfId="0" applyFont="1" applyBorder="1"/>
    <xf numFmtId="164" fontId="7" fillId="0" borderId="15" xfId="1" applyFont="1" applyFill="1" applyBorder="1" applyAlignment="1">
      <alignment horizontal="center" vertical="center"/>
    </xf>
    <xf numFmtId="14" fontId="7" fillId="0" borderId="2" xfId="0" applyNumberFormat="1" applyFont="1" applyBorder="1"/>
    <xf numFmtId="14" fontId="7" fillId="0" borderId="3" xfId="0" applyNumberFormat="1" applyFont="1" applyBorder="1"/>
    <xf numFmtId="14" fontId="7" fillId="0" borderId="4" xfId="0" applyNumberFormat="1" applyFont="1" applyBorder="1"/>
    <xf numFmtId="0" fontId="13" fillId="0" borderId="2" xfId="0" applyFont="1" applyBorder="1" applyAlignment="1">
      <alignment horizontal="center" vertical="center"/>
    </xf>
    <xf numFmtId="0" fontId="13" fillId="0" borderId="4" xfId="0" applyFont="1" applyBorder="1" applyAlignment="1">
      <alignment horizontal="center" vertical="center"/>
    </xf>
    <xf numFmtId="167" fontId="13" fillId="0" borderId="4" xfId="1" applyNumberFormat="1" applyFont="1" applyFill="1" applyBorder="1" applyAlignment="1">
      <alignment horizontal="center" vertical="center"/>
    </xf>
    <xf numFmtId="167" fontId="7" fillId="0" borderId="10" xfId="1" applyNumberFormat="1" applyFont="1" applyBorder="1"/>
    <xf numFmtId="167" fontId="7" fillId="0" borderId="8" xfId="1" applyNumberFormat="1" applyFont="1" applyBorder="1"/>
    <xf numFmtId="167" fontId="7" fillId="0" borderId="13" xfId="1" applyNumberFormat="1" applyFont="1" applyFill="1" applyBorder="1"/>
    <xf numFmtId="14" fontId="7" fillId="0" borderId="1" xfId="0" applyNumberFormat="1" applyFont="1" applyBorder="1"/>
    <xf numFmtId="167" fontId="7" fillId="0" borderId="1" xfId="1" applyNumberFormat="1" applyFont="1" applyBorder="1"/>
    <xf numFmtId="14" fontId="7" fillId="0" borderId="11" xfId="0" applyNumberFormat="1" applyFont="1" applyBorder="1"/>
    <xf numFmtId="167" fontId="7" fillId="0" borderId="11" xfId="1" applyNumberFormat="1" applyFont="1" applyBorder="1"/>
    <xf numFmtId="167" fontId="7" fillId="0" borderId="12" xfId="1" applyNumberFormat="1" applyFont="1" applyBorder="1" applyAlignment="1">
      <alignment horizontal="right"/>
    </xf>
    <xf numFmtId="0" fontId="10" fillId="0" borderId="1" xfId="2" applyFont="1" applyBorder="1" applyAlignment="1">
      <alignment horizontal="left" vertical="center" wrapText="1"/>
    </xf>
    <xf numFmtId="0" fontId="10" fillId="0" borderId="1" xfId="2" applyFont="1" applyBorder="1" applyAlignment="1">
      <alignment horizontal="center" vertical="center" wrapText="1"/>
    </xf>
    <xf numFmtId="164" fontId="10" fillId="0" borderId="1" xfId="1" applyFont="1" applyBorder="1" applyAlignment="1">
      <alignment horizontal="center" vertical="center" wrapText="1"/>
    </xf>
    <xf numFmtId="167" fontId="10" fillId="0" borderId="1" xfId="1" applyNumberFormat="1" applyFont="1" applyBorder="1" applyAlignment="1">
      <alignment horizontal="center" vertical="center" wrapText="1"/>
    </xf>
    <xf numFmtId="0" fontId="17" fillId="0" borderId="0" xfId="0" applyFont="1" applyAlignment="1">
      <alignment horizontal="left"/>
    </xf>
    <xf numFmtId="0" fontId="7" fillId="0" borderId="0" xfId="0" applyFont="1" applyAlignment="1">
      <alignment horizontal="center"/>
    </xf>
    <xf numFmtId="0" fontId="13" fillId="3" borderId="0" xfId="0" applyFont="1" applyFill="1" applyAlignment="1">
      <alignment horizontal="center"/>
    </xf>
    <xf numFmtId="0" fontId="14" fillId="0" borderId="0" xfId="0" applyFont="1" applyAlignment="1">
      <alignment horizontal="center"/>
    </xf>
    <xf numFmtId="0" fontId="13" fillId="0" borderId="0" xfId="0" applyFont="1" applyAlignment="1">
      <alignment horizontal="center"/>
    </xf>
    <xf numFmtId="0" fontId="13" fillId="0" borderId="2" xfId="0" applyFont="1" applyBorder="1" applyAlignment="1">
      <alignment horizontal="left" wrapText="1"/>
    </xf>
    <xf numFmtId="0" fontId="13" fillId="0" borderId="4" xfId="0" applyFont="1" applyBorder="1" applyAlignment="1">
      <alignment horizontal="left" wrapText="1"/>
    </xf>
    <xf numFmtId="167" fontId="13" fillId="0" borderId="2" xfId="1" applyNumberFormat="1" applyFont="1" applyFill="1" applyBorder="1" applyAlignment="1">
      <alignment horizontal="center"/>
    </xf>
    <xf numFmtId="167" fontId="13" fillId="0" borderId="4" xfId="1" applyNumberFormat="1" applyFont="1" applyFill="1" applyBorder="1" applyAlignment="1">
      <alignment horizontal="center"/>
    </xf>
    <xf numFmtId="0" fontId="9" fillId="0" borderId="0" xfId="2" applyFont="1" applyBorder="1" applyAlignment="1">
      <alignment horizontal="left" vertical="top" wrapText="1"/>
    </xf>
    <xf numFmtId="0" fontId="10" fillId="0" borderId="5" xfId="2" applyFont="1" applyBorder="1" applyAlignment="1">
      <alignment horizontal="center" vertical="top"/>
    </xf>
    <xf numFmtId="0" fontId="10" fillId="0" borderId="6" xfId="2" applyFont="1" applyBorder="1" applyAlignment="1">
      <alignment horizontal="center" vertical="top"/>
    </xf>
    <xf numFmtId="0" fontId="10" fillId="0" borderId="7" xfId="2" applyFont="1" applyBorder="1" applyAlignment="1">
      <alignment horizontal="center" vertical="top"/>
    </xf>
    <xf numFmtId="0" fontId="9" fillId="0" borderId="0" xfId="2" applyFont="1" applyBorder="1" applyAlignment="1">
      <alignment horizontal="center" vertical="top" wrapText="1"/>
    </xf>
    <xf numFmtId="0" fontId="7" fillId="0" borderId="0" xfId="0" applyFont="1" applyAlignment="1">
      <alignment horizontal="left" vertical="top" wrapText="1"/>
    </xf>
    <xf numFmtId="0" fontId="7" fillId="0" borderId="0" xfId="0" applyFont="1" applyAlignment="1">
      <alignment horizontal="left" wrapText="1"/>
    </xf>
    <xf numFmtId="0" fontId="14" fillId="0" borderId="0" xfId="0" applyFont="1" applyAlignment="1">
      <alignment horizontal="center" wrapText="1"/>
    </xf>
    <xf numFmtId="0" fontId="13" fillId="0" borderId="0" xfId="0" applyFont="1" applyAlignment="1">
      <alignment horizontal="left" wrapText="1"/>
    </xf>
    <xf numFmtId="0" fontId="7" fillId="0" borderId="0" xfId="0" applyFont="1" applyAlignment="1">
      <alignment horizontal="left" vertical="center" wrapText="1"/>
    </xf>
    <xf numFmtId="0" fontId="13" fillId="0" borderId="0" xfId="0" applyFont="1" applyAlignment="1">
      <alignment horizontal="left" vertical="center" wrapText="1"/>
    </xf>
    <xf numFmtId="0" fontId="13" fillId="0" borderId="2"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0" xfId="0" applyFont="1" applyAlignment="1">
      <alignment horizontal="left"/>
    </xf>
    <xf numFmtId="0" fontId="7" fillId="0" borderId="10" xfId="0" applyFont="1" applyBorder="1" applyAlignment="1">
      <alignment horizontal="left" vertical="center"/>
    </xf>
    <xf numFmtId="0" fontId="7" fillId="0" borderId="12" xfId="0" applyFont="1" applyBorder="1" applyAlignment="1">
      <alignment horizontal="left" vertical="center"/>
    </xf>
    <xf numFmtId="0" fontId="7" fillId="0" borderId="13" xfId="0" applyFont="1" applyBorder="1" applyAlignment="1">
      <alignment horizontal="left" vertical="center"/>
    </xf>
    <xf numFmtId="0" fontId="7" fillId="0" borderId="15" xfId="0" applyFont="1" applyBorder="1" applyAlignment="1">
      <alignment horizontal="left" vertical="center"/>
    </xf>
    <xf numFmtId="0" fontId="13" fillId="0" borderId="5" xfId="0" applyFont="1" applyBorder="1" applyAlignment="1">
      <alignment horizontal="center" vertical="center"/>
    </xf>
    <xf numFmtId="0" fontId="13" fillId="0" borderId="7" xfId="0" applyFont="1" applyBorder="1" applyAlignment="1">
      <alignment horizontal="center" vertical="center"/>
    </xf>
    <xf numFmtId="0" fontId="13" fillId="0" borderId="3"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7" xfId="0" applyFont="1" applyBorder="1" applyAlignment="1">
      <alignment horizontal="center" vertical="center" wrapText="1"/>
    </xf>
  </cellXfs>
  <cellStyles count="10">
    <cellStyle name="Hipervínculo" xfId="9" builtinId="8"/>
    <cellStyle name="Millares [0]" xfId="1" builtinId="6"/>
    <cellStyle name="Millares [0] 2" xfId="3" xr:uid="{CA1E6C81-B413-441C-A440-8F99D266C71F}"/>
    <cellStyle name="Millares 2" xfId="7" xr:uid="{C7B6F4A7-0D07-4EBA-9738-8E1BDD7BAD6E}"/>
    <cellStyle name="Normal" xfId="0" builtinId="0"/>
    <cellStyle name="Normal 10" xfId="8" xr:uid="{FCE95D7B-5E7A-4FBC-9DA3-FA7A6391054A}"/>
    <cellStyle name="Normal 11" xfId="4" xr:uid="{6DEE41A6-C6CF-4935-8FD5-9AB6E42DDEBF}"/>
    <cellStyle name="Normal 2" xfId="2" xr:uid="{90BE483F-5CEF-4F2F-9D04-D05D94E5D190}"/>
    <cellStyle name="Normal 3" xfId="5" xr:uid="{AF09A1A4-806C-4584-9E84-33D92D8761AE}"/>
    <cellStyle name="Porcentaje 2" xfId="6" xr:uid="{62D33D5D-FE28-4C50-BE35-AAEFD4A4F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84725-A22E-4417-B8DE-6025655D03C1}">
  <sheetPr>
    <tabColor theme="9" tint="0.39997558519241921"/>
  </sheetPr>
  <dimension ref="A1:H29"/>
  <sheetViews>
    <sheetView showGridLines="0" workbookViewId="0">
      <selection activeCell="C11" sqref="C11:C12"/>
    </sheetView>
  </sheetViews>
  <sheetFormatPr baseColWidth="10" defaultColWidth="9.140625" defaultRowHeight="14.25"/>
  <cols>
    <col min="1" max="1" width="3.5703125" style="1" customWidth="1"/>
    <col min="2" max="2" width="52.7109375" style="1" customWidth="1"/>
    <col min="3" max="4" width="22.140625" style="1" bestFit="1" customWidth="1"/>
    <col min="5" max="5" width="3.5703125" style="1" customWidth="1"/>
    <col min="6" max="6" width="9.140625" style="1"/>
    <col min="7" max="7" width="14.140625" style="1" bestFit="1" customWidth="1"/>
    <col min="8" max="16384" width="9.140625" style="1"/>
  </cols>
  <sheetData>
    <row r="1" spans="1:6">
      <c r="A1" s="25" t="s">
        <v>5</v>
      </c>
    </row>
    <row r="2" spans="1:6" ht="15">
      <c r="B2" s="186" t="s">
        <v>0</v>
      </c>
      <c r="C2" s="186"/>
      <c r="D2" s="186"/>
    </row>
    <row r="3" spans="1:6" ht="15">
      <c r="B3" s="187" t="s">
        <v>1</v>
      </c>
      <c r="C3" s="187"/>
      <c r="D3" s="187"/>
    </row>
    <row r="4" spans="1:6" ht="15">
      <c r="B4" s="188" t="s">
        <v>250</v>
      </c>
      <c r="C4" s="188"/>
      <c r="D4" s="188"/>
    </row>
    <row r="5" spans="1:6" ht="15">
      <c r="B5" s="188" t="s">
        <v>6</v>
      </c>
      <c r="C5" s="188"/>
      <c r="D5" s="188"/>
    </row>
    <row r="7" spans="1:6" ht="15">
      <c r="B7" s="118" t="s">
        <v>7</v>
      </c>
      <c r="C7" s="119">
        <v>45657</v>
      </c>
      <c r="D7" s="119">
        <v>45291</v>
      </c>
      <c r="E7" s="120"/>
    </row>
    <row r="8" spans="1:6" ht="15">
      <c r="B8" s="121" t="s">
        <v>8</v>
      </c>
      <c r="C8" s="122">
        <v>4426581.03</v>
      </c>
      <c r="D8" s="122">
        <v>5792438.1300000008</v>
      </c>
      <c r="E8" s="123"/>
    </row>
    <row r="9" spans="1:6">
      <c r="B9" s="121" t="s">
        <v>9</v>
      </c>
      <c r="C9" s="122">
        <v>35385.379999999997</v>
      </c>
      <c r="D9" s="122">
        <v>1590.3300000000002</v>
      </c>
      <c r="E9" s="123"/>
      <c r="F9" s="185"/>
    </row>
    <row r="10" spans="1:6">
      <c r="B10" s="121" t="s">
        <v>10</v>
      </c>
      <c r="C10" s="122">
        <v>9209.98</v>
      </c>
      <c r="D10" s="122">
        <v>8145.91</v>
      </c>
      <c r="E10" s="125"/>
      <c r="F10" s="185"/>
    </row>
    <row r="11" spans="1:6">
      <c r="B11" s="126" t="s">
        <v>11</v>
      </c>
      <c r="C11" s="122">
        <v>66854.25</v>
      </c>
      <c r="D11" s="122">
        <v>431185.94</v>
      </c>
      <c r="E11" s="125"/>
      <c r="F11" s="124"/>
    </row>
    <row r="12" spans="1:6">
      <c r="B12" s="127" t="s">
        <v>12</v>
      </c>
      <c r="C12" s="128">
        <v>59045664.360000081</v>
      </c>
      <c r="D12" s="128">
        <v>53070100.25</v>
      </c>
      <c r="E12" s="125"/>
    </row>
    <row r="13" spans="1:6" ht="15">
      <c r="B13" s="129" t="s">
        <v>13</v>
      </c>
      <c r="C13" s="130">
        <f>SUM(C8:C12)</f>
        <v>63583695.000000082</v>
      </c>
      <c r="D13" s="131">
        <f>SUM(D8:D12)</f>
        <v>59303460.560000002</v>
      </c>
      <c r="E13" s="132"/>
    </row>
    <row r="14" spans="1:6" ht="15">
      <c r="B14" s="133" t="s">
        <v>14</v>
      </c>
      <c r="C14" s="130"/>
      <c r="D14" s="131"/>
      <c r="E14" s="132"/>
    </row>
    <row r="15" spans="1:6">
      <c r="B15" s="134" t="s">
        <v>15</v>
      </c>
      <c r="C15" s="135">
        <v>0</v>
      </c>
      <c r="D15" s="135">
        <v>0</v>
      </c>
      <c r="E15" s="123"/>
    </row>
    <row r="16" spans="1:6" ht="15">
      <c r="B16" s="136" t="s">
        <v>16</v>
      </c>
      <c r="C16" s="122">
        <v>106199.32</v>
      </c>
      <c r="D16" s="122">
        <v>100814.39</v>
      </c>
      <c r="E16" s="123"/>
    </row>
    <row r="17" spans="2:8" ht="15">
      <c r="B17" s="136" t="s">
        <v>17</v>
      </c>
      <c r="C17" s="122">
        <v>66742.98000000001</v>
      </c>
      <c r="D17" s="122">
        <v>426064.52999999997</v>
      </c>
      <c r="E17" s="123"/>
    </row>
    <row r="18" spans="2:8">
      <c r="B18" s="121" t="s">
        <v>18</v>
      </c>
      <c r="C18" s="122">
        <v>0</v>
      </c>
      <c r="D18" s="122">
        <v>0</v>
      </c>
      <c r="E18" s="123"/>
    </row>
    <row r="19" spans="2:8" ht="15">
      <c r="B19" s="133" t="s">
        <v>19</v>
      </c>
      <c r="C19" s="130">
        <f>SUM(C15:C18)</f>
        <v>172942.30000000002</v>
      </c>
      <c r="D19" s="131">
        <f>SUM(D15:D18)</f>
        <v>526878.91999999993</v>
      </c>
      <c r="E19" s="123"/>
    </row>
    <row r="20" spans="2:8" ht="15">
      <c r="B20" s="133" t="s">
        <v>20</v>
      </c>
      <c r="C20" s="130">
        <f>+C13-C19</f>
        <v>63410752.700000085</v>
      </c>
      <c r="D20" s="130">
        <v>58776581.640000001</v>
      </c>
      <c r="E20" s="132"/>
      <c r="F20" s="77"/>
      <c r="H20" s="85"/>
    </row>
    <row r="21" spans="2:8" ht="15">
      <c r="B21" s="133" t="s">
        <v>21</v>
      </c>
      <c r="C21" s="137">
        <v>535816.00335725665</v>
      </c>
      <c r="D21" s="137">
        <v>514105.83285501564</v>
      </c>
      <c r="E21" s="138"/>
    </row>
    <row r="22" spans="2:8" ht="15">
      <c r="B22" s="133" t="s">
        <v>22</v>
      </c>
      <c r="C22" s="137">
        <v>118.344268</v>
      </c>
      <c r="D22" s="137">
        <v>114.327786</v>
      </c>
      <c r="E22" s="138"/>
    </row>
    <row r="24" spans="2:8">
      <c r="B24" s="184" t="s">
        <v>534</v>
      </c>
      <c r="C24" s="184"/>
      <c r="D24" s="184"/>
    </row>
    <row r="25" spans="2:8" ht="15">
      <c r="B25" s="91"/>
      <c r="C25" s="139"/>
      <c r="D25" s="106"/>
      <c r="E25" s="106"/>
    </row>
    <row r="26" spans="2:8">
      <c r="C26" s="107"/>
      <c r="D26" s="107"/>
      <c r="E26" s="107"/>
    </row>
    <row r="27" spans="2:8">
      <c r="C27" s="107"/>
      <c r="D27" s="107"/>
      <c r="E27" s="77"/>
    </row>
    <row r="28" spans="2:8">
      <c r="C28" s="140"/>
      <c r="D28" s="140"/>
    </row>
    <row r="29" spans="2:8">
      <c r="C29" s="141"/>
      <c r="D29" s="141"/>
    </row>
  </sheetData>
  <mergeCells count="6">
    <mergeCell ref="B24:D24"/>
    <mergeCell ref="F9:F10"/>
    <mergeCell ref="B2:D2"/>
    <mergeCell ref="B3:D3"/>
    <mergeCell ref="B4:D4"/>
    <mergeCell ref="B5:D5"/>
  </mergeCells>
  <hyperlinks>
    <hyperlink ref="A1" location="INDICE!A1" display="INDICE" xr:uid="{D012767D-BD93-40CB-9C7B-EBE1B4DAAA10}"/>
    <hyperlink ref="B12" location="'06'!A1" display="Inversiones" xr:uid="{0C92B812-AABE-46D8-8767-4CB92EA2192A}"/>
    <hyperlink ref="B11" location="'07'!A1" display="Inversiones en Reporto Anexo II" xr:uid="{284E015D-303D-4374-AEF9-F5DF4EE66C01}"/>
  </hyperlinks>
  <pageMargins left="0.7" right="0.7" top="0.75" bottom="0.75" header="0.3" footer="0.3"/>
  <pageSetup paperSize="9" orientation="portrait" r:id="rId1"/>
  <ignoredErrors>
    <ignoredError sqref="C13:D13" formulaRange="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5C5C0E-A733-4600-9C7C-D5B95AC6504C}">
  <sheetPr>
    <tabColor theme="9" tint="0.39997558519241921"/>
  </sheetPr>
  <dimension ref="A1:D21"/>
  <sheetViews>
    <sheetView showGridLines="0" workbookViewId="0">
      <selection activeCell="B24" sqref="B24"/>
    </sheetView>
  </sheetViews>
  <sheetFormatPr baseColWidth="10" defaultColWidth="11.42578125" defaultRowHeight="14.25"/>
  <cols>
    <col min="1" max="1" width="3.5703125" style="1" customWidth="1"/>
    <col min="2" max="2" width="52.7109375" style="1" customWidth="1"/>
    <col min="3" max="4" width="19.42578125" style="1" bestFit="1" customWidth="1"/>
    <col min="5" max="5" width="3.5703125" style="1" customWidth="1"/>
    <col min="6" max="16384" width="11.42578125" style="1"/>
  </cols>
  <sheetData>
    <row r="1" spans="1:4">
      <c r="A1" s="25" t="s">
        <v>5</v>
      </c>
    </row>
    <row r="2" spans="1:4" ht="15">
      <c r="B2" s="186" t="s">
        <v>0</v>
      </c>
      <c r="C2" s="186"/>
      <c r="D2" s="186"/>
    </row>
    <row r="3" spans="1:4" ht="15">
      <c r="B3" s="187" t="s">
        <v>23</v>
      </c>
      <c r="C3" s="187"/>
      <c r="D3" s="187"/>
    </row>
    <row r="4" spans="1:4" ht="15">
      <c r="B4" s="188" t="str">
        <f>+EAN!B4</f>
        <v>Correspondiente al 31/12/2024 con cifras comparativas al 31/12/2023</v>
      </c>
      <c r="C4" s="188"/>
      <c r="D4" s="188"/>
    </row>
    <row r="5" spans="1:4" ht="15">
      <c r="B5" s="188" t="s">
        <v>6</v>
      </c>
      <c r="C5" s="188"/>
      <c r="D5" s="188"/>
    </row>
    <row r="7" spans="1:4" s="91" customFormat="1" ht="15">
      <c r="B7" s="108" t="s">
        <v>24</v>
      </c>
      <c r="C7" s="115">
        <f>+EAN!C7</f>
        <v>45657</v>
      </c>
      <c r="D7" s="115">
        <f>+EAN!D7</f>
        <v>45291</v>
      </c>
    </row>
    <row r="8" spans="1:4" ht="15">
      <c r="B8" s="62" t="s">
        <v>25</v>
      </c>
      <c r="C8" s="74">
        <v>638334.74</v>
      </c>
      <c r="D8" s="74">
        <v>260468.93</v>
      </c>
    </row>
    <row r="9" spans="1:4">
      <c r="B9" s="62" t="s">
        <v>26</v>
      </c>
      <c r="C9" s="76">
        <v>2361661.0099999998</v>
      </c>
      <c r="D9" s="76">
        <v>2514071</v>
      </c>
    </row>
    <row r="10" spans="1:4" ht="15">
      <c r="B10" s="62" t="s">
        <v>27</v>
      </c>
      <c r="C10" s="76">
        <v>114444.45</v>
      </c>
      <c r="D10" s="76">
        <v>137840.26999999999</v>
      </c>
    </row>
    <row r="11" spans="1:4" s="91" customFormat="1" ht="15">
      <c r="B11" s="92" t="s">
        <v>28</v>
      </c>
      <c r="C11" s="109">
        <f>SUM(C8:C10)</f>
        <v>3114440.2</v>
      </c>
      <c r="D11" s="93">
        <f>SUM(D8:D10)</f>
        <v>2912380.2</v>
      </c>
    </row>
    <row r="12" spans="1:4" s="91" customFormat="1" ht="15">
      <c r="B12" s="68" t="s">
        <v>29</v>
      </c>
      <c r="C12" s="116"/>
      <c r="D12" s="117"/>
    </row>
    <row r="13" spans="1:4">
      <c r="B13" s="59" t="s">
        <v>30</v>
      </c>
      <c r="C13" s="74">
        <v>1111343.3700000001</v>
      </c>
      <c r="D13" s="74">
        <v>1123110.03</v>
      </c>
    </row>
    <row r="14" spans="1:4">
      <c r="B14" s="62" t="s">
        <v>31</v>
      </c>
      <c r="C14" s="76">
        <v>49574.909999999996</v>
      </c>
      <c r="D14" s="76">
        <v>96754.820000000022</v>
      </c>
    </row>
    <row r="15" spans="1:4" ht="15">
      <c r="B15" s="62" t="s">
        <v>32</v>
      </c>
      <c r="C15" s="76">
        <v>0</v>
      </c>
      <c r="D15" s="76">
        <v>0</v>
      </c>
    </row>
    <row r="16" spans="1:4" s="91" customFormat="1" ht="15">
      <c r="B16" s="92" t="s">
        <v>33</v>
      </c>
      <c r="C16" s="109">
        <f>SUM(C13:C15)</f>
        <v>1160918.28</v>
      </c>
      <c r="D16" s="93">
        <f>SUM(D13:D15)</f>
        <v>1219864.8500000001</v>
      </c>
    </row>
    <row r="17" spans="2:4" s="91" customFormat="1" ht="15">
      <c r="B17" s="92" t="s">
        <v>34</v>
      </c>
      <c r="C17" s="109">
        <f>+C11-C16</f>
        <v>1953521.9200000002</v>
      </c>
      <c r="D17" s="93">
        <f>+D11-D16</f>
        <v>1692515.35</v>
      </c>
    </row>
    <row r="19" spans="2:4">
      <c r="B19" s="184" t="s">
        <v>534</v>
      </c>
      <c r="C19" s="184"/>
      <c r="D19" s="184"/>
    </row>
    <row r="20" spans="2:4">
      <c r="C20" s="106"/>
      <c r="D20" s="106"/>
    </row>
    <row r="21" spans="2:4">
      <c r="C21" s="106"/>
      <c r="D21" s="106"/>
    </row>
  </sheetData>
  <mergeCells count="5">
    <mergeCell ref="B2:D2"/>
    <mergeCell ref="B3:D3"/>
    <mergeCell ref="B4:D4"/>
    <mergeCell ref="B5:D5"/>
    <mergeCell ref="B19:D19"/>
  </mergeCells>
  <hyperlinks>
    <hyperlink ref="A1" location="INDICE!A1" display="INDICE" xr:uid="{3D312D16-D708-418E-B2F1-9B8D2295012D}"/>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D99475-722F-4BC9-8D14-E214482BA51E}">
  <sheetPr>
    <tabColor theme="9" tint="0.39997558519241921"/>
  </sheetPr>
  <dimension ref="A1:J22"/>
  <sheetViews>
    <sheetView showGridLines="0" workbookViewId="0">
      <selection activeCell="J11" sqref="J11"/>
    </sheetView>
  </sheetViews>
  <sheetFormatPr baseColWidth="10" defaultColWidth="11.42578125" defaultRowHeight="14.25"/>
  <cols>
    <col min="1" max="1" width="3.5703125" style="1" customWidth="1"/>
    <col min="2" max="2" width="30.85546875" style="1" customWidth="1"/>
    <col min="3" max="3" width="23.42578125" style="1" bestFit="1" customWidth="1"/>
    <col min="4" max="4" width="20" style="1" customWidth="1"/>
    <col min="5" max="5" width="21.140625" style="1" bestFit="1" customWidth="1"/>
    <col min="6" max="6" width="3.5703125" style="1" customWidth="1"/>
    <col min="7" max="7" width="14.140625" style="1" bestFit="1" customWidth="1"/>
    <col min="8" max="16384" width="11.42578125" style="1"/>
  </cols>
  <sheetData>
    <row r="1" spans="1:10">
      <c r="A1" s="25" t="s">
        <v>5</v>
      </c>
    </row>
    <row r="2" spans="1:10" ht="15">
      <c r="B2" s="186" t="s">
        <v>0</v>
      </c>
      <c r="C2" s="186"/>
      <c r="D2" s="186"/>
      <c r="E2" s="186"/>
    </row>
    <row r="3" spans="1:10" ht="15">
      <c r="B3" s="187" t="s">
        <v>2</v>
      </c>
      <c r="C3" s="187"/>
      <c r="D3" s="187"/>
      <c r="E3" s="187"/>
    </row>
    <row r="4" spans="1:10" ht="15">
      <c r="B4" s="188" t="s">
        <v>250</v>
      </c>
      <c r="C4" s="188"/>
      <c r="D4" s="188"/>
      <c r="E4" s="188"/>
    </row>
    <row r="5" spans="1:10" ht="15">
      <c r="B5" s="188" t="s">
        <v>6</v>
      </c>
      <c r="C5" s="188"/>
      <c r="D5" s="188"/>
      <c r="E5" s="188"/>
    </row>
    <row r="7" spans="1:10" ht="15">
      <c r="B7" s="108" t="s">
        <v>35</v>
      </c>
      <c r="C7" s="108" t="s">
        <v>36</v>
      </c>
      <c r="D7" s="108" t="s">
        <v>37</v>
      </c>
      <c r="E7" s="108" t="s">
        <v>38</v>
      </c>
    </row>
    <row r="8" spans="1:10" ht="15">
      <c r="B8" s="92" t="s">
        <v>39</v>
      </c>
      <c r="C8" s="109">
        <v>57084066.29023312</v>
      </c>
      <c r="D8" s="109">
        <v>1692515.35</v>
      </c>
      <c r="E8" s="109">
        <f>+C8+D8</f>
        <v>58776581.640233122</v>
      </c>
      <c r="G8" s="90"/>
      <c r="H8" s="90"/>
      <c r="I8" s="90"/>
      <c r="J8" s="85"/>
    </row>
    <row r="9" spans="1:10" ht="15">
      <c r="B9" s="110" t="s">
        <v>40</v>
      </c>
      <c r="C9" s="111"/>
      <c r="D9" s="111"/>
      <c r="E9" s="111"/>
    </row>
    <row r="10" spans="1:10">
      <c r="B10" s="62" t="s">
        <v>41</v>
      </c>
      <c r="C10" s="76">
        <v>130502813.53999999</v>
      </c>
      <c r="D10" s="112"/>
      <c r="E10" s="112"/>
    </row>
    <row r="11" spans="1:10">
      <c r="B11" s="62" t="s">
        <v>42</v>
      </c>
      <c r="C11" s="76">
        <v>-127822164.40000001</v>
      </c>
      <c r="D11" s="112"/>
      <c r="E11" s="112"/>
    </row>
    <row r="12" spans="1:10" ht="15">
      <c r="B12" s="88" t="s">
        <v>43</v>
      </c>
      <c r="C12" s="113">
        <v>2680649.1399999857</v>
      </c>
      <c r="D12" s="114"/>
      <c r="E12" s="114"/>
    </row>
    <row r="13" spans="1:10" ht="15">
      <c r="B13" s="189" t="s">
        <v>44</v>
      </c>
      <c r="C13" s="191">
        <f>+E8+C12</f>
        <v>61457230.780233108</v>
      </c>
      <c r="D13" s="191">
        <f>+EIE!C17</f>
        <v>1953521.9200000002</v>
      </c>
      <c r="E13" s="110" t="s">
        <v>253</v>
      </c>
    </row>
    <row r="14" spans="1:10" ht="15">
      <c r="B14" s="190"/>
      <c r="C14" s="192"/>
      <c r="D14" s="192"/>
      <c r="E14" s="109">
        <f>+C13+D13</f>
        <v>63410752.700233109</v>
      </c>
    </row>
    <row r="16" spans="1:10">
      <c r="B16" s="184" t="s">
        <v>534</v>
      </c>
      <c r="C16" s="184"/>
      <c r="D16" s="184"/>
      <c r="E16" s="184"/>
    </row>
    <row r="17" spans="3:5">
      <c r="D17" s="106"/>
      <c r="E17" s="77"/>
    </row>
    <row r="18" spans="3:5">
      <c r="D18" s="106"/>
      <c r="E18" s="77"/>
    </row>
    <row r="19" spans="3:5">
      <c r="D19" s="106"/>
      <c r="E19" s="77"/>
    </row>
    <row r="20" spans="3:5">
      <c r="C20" s="85"/>
      <c r="D20" s="106"/>
      <c r="E20" s="77"/>
    </row>
    <row r="21" spans="3:5">
      <c r="D21" s="106"/>
      <c r="E21" s="77"/>
    </row>
    <row r="22" spans="3:5">
      <c r="C22" s="106"/>
      <c r="D22" s="106"/>
    </row>
  </sheetData>
  <mergeCells count="8">
    <mergeCell ref="B2:E2"/>
    <mergeCell ref="B3:E3"/>
    <mergeCell ref="B4:E4"/>
    <mergeCell ref="B5:E5"/>
    <mergeCell ref="B16:E16"/>
    <mergeCell ref="B13:B14"/>
    <mergeCell ref="C13:C14"/>
    <mergeCell ref="D13:D14"/>
  </mergeCells>
  <hyperlinks>
    <hyperlink ref="A1" location="INDICE!A1" display="INDICE" xr:uid="{37C0860B-A200-43BA-BF9F-F5CECDCB330F}"/>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02DB50-65C0-426D-A01D-F1411BABFB4E}">
  <sheetPr>
    <tabColor theme="9" tint="0.39997558519241921"/>
  </sheetPr>
  <dimension ref="A1:D37"/>
  <sheetViews>
    <sheetView showGridLines="0" workbookViewId="0">
      <selection activeCell="B34" sqref="B34"/>
    </sheetView>
  </sheetViews>
  <sheetFormatPr baseColWidth="10" defaultColWidth="11.42578125" defaultRowHeight="14.25"/>
  <cols>
    <col min="1" max="1" width="3.5703125" style="1" customWidth="1"/>
    <col min="2" max="2" width="59" style="1" customWidth="1"/>
    <col min="3" max="4" width="23.42578125" style="1" bestFit="1" customWidth="1"/>
    <col min="5" max="5" width="3.5703125" style="1" customWidth="1"/>
    <col min="6" max="16384" width="11.42578125" style="1"/>
  </cols>
  <sheetData>
    <row r="1" spans="1:4">
      <c r="A1" s="25" t="s">
        <v>5</v>
      </c>
    </row>
    <row r="2" spans="1:4" ht="15">
      <c r="B2" s="186" t="s">
        <v>0</v>
      </c>
      <c r="C2" s="186"/>
      <c r="D2" s="186"/>
    </row>
    <row r="3" spans="1:4" ht="15">
      <c r="B3" s="187" t="s">
        <v>3</v>
      </c>
      <c r="C3" s="187"/>
      <c r="D3" s="187"/>
    </row>
    <row r="4" spans="1:4" ht="15">
      <c r="B4" s="188" t="str">
        <f>+EIE!B4</f>
        <v>Correspondiente al 31/12/2024 con cifras comparativas al 31/12/2023</v>
      </c>
      <c r="C4" s="188"/>
      <c r="D4" s="188"/>
    </row>
    <row r="5" spans="1:4" ht="15">
      <c r="B5" s="188" t="s">
        <v>6</v>
      </c>
      <c r="C5" s="188"/>
      <c r="D5" s="188"/>
    </row>
    <row r="7" spans="1:4" s="91" customFormat="1" ht="15">
      <c r="B7" s="29" t="s">
        <v>45</v>
      </c>
      <c r="C7" s="30">
        <f>+EIE!C7</f>
        <v>45657</v>
      </c>
      <c r="D7" s="30">
        <f>+EIE!D7</f>
        <v>45291</v>
      </c>
    </row>
    <row r="8" spans="1:4" s="91" customFormat="1" ht="15">
      <c r="B8" s="92" t="s">
        <v>46</v>
      </c>
      <c r="C8" s="93">
        <v>5792438.1299999831</v>
      </c>
      <c r="D8" s="93">
        <v>5212438.05</v>
      </c>
    </row>
    <row r="9" spans="1:4" s="91" customFormat="1" ht="15">
      <c r="B9" s="94" t="s">
        <v>47</v>
      </c>
      <c r="C9" s="95"/>
      <c r="D9" s="95"/>
    </row>
    <row r="10" spans="1:4" s="91" customFormat="1" ht="15">
      <c r="B10" s="94" t="s">
        <v>48</v>
      </c>
      <c r="C10" s="96"/>
      <c r="D10" s="96"/>
    </row>
    <row r="11" spans="1:4">
      <c r="B11" s="11" t="s">
        <v>49</v>
      </c>
      <c r="C11" s="75">
        <v>114444.45</v>
      </c>
      <c r="D11" s="75">
        <v>137840.26999999999</v>
      </c>
    </row>
    <row r="12" spans="1:4">
      <c r="B12" s="11" t="s">
        <v>50</v>
      </c>
      <c r="C12" s="75">
        <v>0</v>
      </c>
      <c r="D12" s="75"/>
    </row>
    <row r="13" spans="1:4">
      <c r="B13" s="11" t="s">
        <v>51</v>
      </c>
      <c r="C13" s="76">
        <v>-334819.8599999994</v>
      </c>
      <c r="D13" s="75">
        <v>-4202563.9399999995</v>
      </c>
    </row>
    <row r="14" spans="1:4">
      <c r="B14" s="11" t="s">
        <v>52</v>
      </c>
      <c r="C14" s="75">
        <v>0</v>
      </c>
      <c r="D14" s="75"/>
    </row>
    <row r="15" spans="1:4" s="91" customFormat="1" ht="15">
      <c r="B15" s="97" t="s">
        <v>53</v>
      </c>
      <c r="C15" s="96"/>
      <c r="D15" s="75"/>
    </row>
    <row r="16" spans="1:4">
      <c r="B16" s="11" t="s">
        <v>54</v>
      </c>
      <c r="C16" s="75">
        <v>0</v>
      </c>
      <c r="D16" s="75"/>
    </row>
    <row r="17" spans="2:4">
      <c r="B17" s="11" t="s">
        <v>55</v>
      </c>
      <c r="C17" s="75">
        <v>-399940254.62</v>
      </c>
      <c r="D17" s="75">
        <v>-338492621.41999996</v>
      </c>
    </row>
    <row r="18" spans="2:4">
      <c r="B18" s="11" t="s">
        <v>56</v>
      </c>
      <c r="C18" s="75">
        <v>-1105958.44</v>
      </c>
      <c r="D18" s="75">
        <v>-1106913.92</v>
      </c>
    </row>
    <row r="19" spans="2:4">
      <c r="B19" s="11" t="s">
        <v>57</v>
      </c>
      <c r="C19" s="75">
        <v>0</v>
      </c>
      <c r="D19" s="75"/>
    </row>
    <row r="20" spans="2:4">
      <c r="B20" s="11" t="s">
        <v>58</v>
      </c>
      <c r="C20" s="75">
        <v>0</v>
      </c>
      <c r="D20" s="75"/>
    </row>
    <row r="21" spans="2:4">
      <c r="B21" s="11" t="s">
        <v>59</v>
      </c>
      <c r="C21" s="75">
        <v>352523891.69999999</v>
      </c>
      <c r="D21" s="75">
        <v>271961697.77999997</v>
      </c>
    </row>
    <row r="22" spans="2:4">
      <c r="B22" s="11" t="s">
        <v>60</v>
      </c>
      <c r="C22" s="75">
        <v>44696190.530000001</v>
      </c>
      <c r="D22" s="75">
        <v>68909307.390000001</v>
      </c>
    </row>
    <row r="23" spans="2:4">
      <c r="B23" s="11" t="s">
        <v>61</v>
      </c>
      <c r="C23" s="86">
        <v>0</v>
      </c>
      <c r="D23" s="86"/>
    </row>
    <row r="24" spans="2:4" s="27" customFormat="1" ht="30">
      <c r="B24" s="98" t="s">
        <v>62</v>
      </c>
      <c r="C24" s="99">
        <f>SUM(C9:C23)</f>
        <v>-4046506.2400000393</v>
      </c>
      <c r="D24" s="99">
        <f>SUM(D9:D23)</f>
        <v>-2793253.8400000185</v>
      </c>
    </row>
    <row r="25" spans="2:4" ht="6.75" customHeight="1">
      <c r="B25" s="11"/>
      <c r="C25" s="84"/>
      <c r="D25" s="84"/>
    </row>
    <row r="26" spans="2:4" s="91" customFormat="1" ht="15">
      <c r="B26" s="94" t="s">
        <v>63</v>
      </c>
      <c r="C26" s="96"/>
      <c r="D26" s="96"/>
    </row>
    <row r="27" spans="2:4">
      <c r="B27" s="11" t="s">
        <v>64</v>
      </c>
      <c r="C27" s="76">
        <v>-127822164.40000001</v>
      </c>
      <c r="D27" s="75">
        <v>-95615045.819999993</v>
      </c>
    </row>
    <row r="28" spans="2:4">
      <c r="B28" s="11" t="s">
        <v>41</v>
      </c>
      <c r="C28" s="87">
        <v>130502813.53999999</v>
      </c>
      <c r="D28" s="86">
        <v>98988299.739999995</v>
      </c>
    </row>
    <row r="29" spans="2:4" s="26" customFormat="1" ht="30">
      <c r="B29" s="100" t="s">
        <v>65</v>
      </c>
      <c r="C29" s="101">
        <f>+C27+C28</f>
        <v>2680649.1399999857</v>
      </c>
      <c r="D29" s="99">
        <f>+D27+D28</f>
        <v>3373253.9200000018</v>
      </c>
    </row>
    <row r="30" spans="2:4" ht="6.75" customHeight="1">
      <c r="B30" s="11"/>
      <c r="C30" s="102"/>
      <c r="D30" s="103"/>
    </row>
    <row r="31" spans="2:4" s="91" customFormat="1" ht="15">
      <c r="B31" s="92" t="s">
        <v>66</v>
      </c>
      <c r="C31" s="104">
        <f>+C8+C24+C29</f>
        <v>4426581.0299999295</v>
      </c>
      <c r="D31" s="105">
        <f>+D8+D24+D29</f>
        <v>5792438.1299999831</v>
      </c>
    </row>
    <row r="32" spans="2:4">
      <c r="C32" s="77"/>
      <c r="D32" s="77"/>
    </row>
    <row r="33" spans="2:4">
      <c r="B33" s="184" t="s">
        <v>534</v>
      </c>
      <c r="C33" s="184"/>
      <c r="D33" s="184"/>
    </row>
    <row r="34" spans="2:4">
      <c r="C34" s="77"/>
      <c r="D34" s="77"/>
    </row>
    <row r="35" spans="2:4">
      <c r="C35" s="106"/>
      <c r="D35" s="106"/>
    </row>
    <row r="36" spans="2:4">
      <c r="C36" s="107"/>
    </row>
    <row r="37" spans="2:4">
      <c r="C37" s="107"/>
    </row>
  </sheetData>
  <mergeCells count="5">
    <mergeCell ref="B2:D2"/>
    <mergeCell ref="B3:D3"/>
    <mergeCell ref="B4:D4"/>
    <mergeCell ref="B5:D5"/>
    <mergeCell ref="B33:D33"/>
  </mergeCells>
  <hyperlinks>
    <hyperlink ref="A1" location="INDICE!A1" display="INDICE" xr:uid="{1DF3464F-69F6-4EBF-B426-D66A3EBFD213}"/>
  </hyperlinks>
  <pageMargins left="0.7" right="0.7" top="0.75" bottom="0.75" header="0.3" footer="0.3"/>
  <ignoredErrors>
    <ignoredError sqref="C24:D24"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036F5-4BA8-4607-A3AA-5C29852E00AC}">
  <sheetPr>
    <tabColor theme="9" tint="0.39997558519241921"/>
  </sheetPr>
  <dimension ref="A1:P731"/>
  <sheetViews>
    <sheetView showGridLines="0" tabSelected="1" topLeftCell="D429" workbookViewId="0">
      <selection activeCell="J441" sqref="J441"/>
    </sheetView>
  </sheetViews>
  <sheetFormatPr baseColWidth="10" defaultColWidth="11.42578125" defaultRowHeight="14.25"/>
  <cols>
    <col min="1" max="1" width="3.5703125" style="1" customWidth="1"/>
    <col min="2" max="2" width="35" style="1" customWidth="1"/>
    <col min="3" max="3" width="19.28515625" style="1" customWidth="1"/>
    <col min="4" max="4" width="24.7109375" style="1" customWidth="1"/>
    <col min="5" max="5" width="19.28515625" style="1" customWidth="1"/>
    <col min="6" max="6" width="34" style="1" bestFit="1" customWidth="1"/>
    <col min="7" max="7" width="12.7109375" style="1" bestFit="1" customWidth="1"/>
    <col min="8" max="9" width="11.42578125" style="1"/>
    <col min="10" max="13" width="18" style="1" customWidth="1"/>
    <col min="14" max="16384" width="11.42578125" style="1"/>
  </cols>
  <sheetData>
    <row r="1" spans="1:6">
      <c r="A1" s="25" t="s">
        <v>5</v>
      </c>
    </row>
    <row r="2" spans="1:6" ht="15">
      <c r="B2" s="186" t="s">
        <v>0</v>
      </c>
      <c r="C2" s="186"/>
      <c r="D2" s="186"/>
      <c r="E2" s="186"/>
      <c r="F2" s="186"/>
    </row>
    <row r="3" spans="1:6" ht="15">
      <c r="B3" s="200" t="s">
        <v>4</v>
      </c>
      <c r="C3" s="200"/>
      <c r="D3" s="200"/>
      <c r="E3" s="200"/>
      <c r="F3" s="200"/>
    </row>
    <row r="4" spans="1:6" ht="15">
      <c r="B4" s="201" t="s">
        <v>67</v>
      </c>
      <c r="C4" s="201"/>
      <c r="D4" s="201"/>
      <c r="E4" s="201"/>
      <c r="F4" s="201"/>
    </row>
    <row r="5" spans="1:6" ht="16.5" customHeight="1">
      <c r="B5" s="202" t="s">
        <v>68</v>
      </c>
      <c r="C5" s="202"/>
      <c r="D5" s="202"/>
      <c r="E5" s="202"/>
      <c r="F5" s="202"/>
    </row>
    <row r="6" spans="1:6">
      <c r="B6" s="202"/>
      <c r="C6" s="202"/>
      <c r="D6" s="202"/>
      <c r="E6" s="202"/>
      <c r="F6" s="202"/>
    </row>
    <row r="7" spans="1:6">
      <c r="B7" s="202"/>
      <c r="C7" s="202"/>
      <c r="D7" s="202"/>
      <c r="E7" s="202"/>
      <c r="F7" s="202"/>
    </row>
    <row r="8" spans="1:6">
      <c r="B8" s="202"/>
      <c r="C8" s="202"/>
      <c r="D8" s="202"/>
      <c r="E8" s="202"/>
      <c r="F8" s="202"/>
    </row>
    <row r="9" spans="1:6">
      <c r="B9" s="202"/>
      <c r="C9" s="202"/>
      <c r="D9" s="202"/>
      <c r="E9" s="202"/>
      <c r="F9" s="202"/>
    </row>
    <row r="10" spans="1:6">
      <c r="B10" s="202"/>
      <c r="C10" s="202"/>
      <c r="D10" s="202"/>
      <c r="E10" s="202"/>
      <c r="F10" s="202"/>
    </row>
    <row r="11" spans="1:6">
      <c r="B11" s="202"/>
      <c r="C11" s="202"/>
      <c r="D11" s="202"/>
      <c r="E11" s="202"/>
      <c r="F11" s="202"/>
    </row>
    <row r="12" spans="1:6">
      <c r="B12" s="202"/>
      <c r="C12" s="202"/>
      <c r="D12" s="202"/>
      <c r="E12" s="202"/>
      <c r="F12" s="202"/>
    </row>
    <row r="13" spans="1:6" ht="15">
      <c r="B13" s="201" t="s">
        <v>69</v>
      </c>
      <c r="C13" s="201"/>
      <c r="D13" s="201"/>
      <c r="E13" s="201"/>
      <c r="F13" s="201"/>
    </row>
    <row r="15" spans="1:6" ht="15">
      <c r="B15" s="201" t="s">
        <v>70</v>
      </c>
      <c r="C15" s="201"/>
      <c r="D15" s="201"/>
      <c r="E15" s="201"/>
      <c r="F15" s="201"/>
    </row>
    <row r="16" spans="1:6">
      <c r="B16" s="198" t="s">
        <v>71</v>
      </c>
      <c r="C16" s="198"/>
      <c r="D16" s="198"/>
      <c r="E16" s="198"/>
      <c r="F16" s="198"/>
    </row>
    <row r="17" spans="2:6">
      <c r="B17" s="198"/>
      <c r="C17" s="198"/>
      <c r="D17" s="198"/>
      <c r="E17" s="198"/>
      <c r="F17" s="198"/>
    </row>
    <row r="18" spans="2:6">
      <c r="B18" s="198"/>
      <c r="C18" s="198"/>
      <c r="D18" s="198"/>
      <c r="E18" s="198"/>
      <c r="F18" s="198"/>
    </row>
    <row r="19" spans="2:6">
      <c r="B19" s="198"/>
      <c r="C19" s="198"/>
      <c r="D19" s="198"/>
      <c r="E19" s="198"/>
      <c r="F19" s="198"/>
    </row>
    <row r="20" spans="2:6">
      <c r="B20" s="198"/>
      <c r="C20" s="198"/>
      <c r="D20" s="198"/>
      <c r="E20" s="198"/>
      <c r="F20" s="198"/>
    </row>
    <row r="21" spans="2:6">
      <c r="B21" s="198"/>
      <c r="C21" s="198"/>
      <c r="D21" s="198"/>
      <c r="E21" s="198"/>
      <c r="F21" s="198"/>
    </row>
    <row r="22" spans="2:6">
      <c r="B22" s="198"/>
      <c r="C22" s="198"/>
      <c r="D22" s="198"/>
      <c r="E22" s="198"/>
      <c r="F22" s="198"/>
    </row>
    <row r="23" spans="2:6">
      <c r="B23" s="198"/>
      <c r="C23" s="198"/>
      <c r="D23" s="198"/>
      <c r="E23" s="198"/>
      <c r="F23" s="198"/>
    </row>
    <row r="24" spans="2:6">
      <c r="B24" s="198"/>
      <c r="C24" s="198"/>
      <c r="D24" s="198"/>
      <c r="E24" s="198"/>
      <c r="F24" s="198"/>
    </row>
    <row r="25" spans="2:6">
      <c r="B25" s="198"/>
      <c r="C25" s="198"/>
      <c r="D25" s="198"/>
      <c r="E25" s="198"/>
      <c r="F25" s="198"/>
    </row>
    <row r="26" spans="2:6">
      <c r="B26" s="198"/>
      <c r="C26" s="198"/>
      <c r="D26" s="198"/>
      <c r="E26" s="198"/>
      <c r="F26" s="198"/>
    </row>
    <row r="27" spans="2:6">
      <c r="B27" s="198"/>
      <c r="C27" s="198"/>
      <c r="D27" s="198"/>
      <c r="E27" s="198"/>
      <c r="F27" s="198"/>
    </row>
    <row r="28" spans="2:6">
      <c r="B28" s="198"/>
      <c r="C28" s="198"/>
      <c r="D28" s="198"/>
      <c r="E28" s="198"/>
      <c r="F28" s="198"/>
    </row>
    <row r="29" spans="2:6">
      <c r="B29" s="198"/>
      <c r="C29" s="198"/>
      <c r="D29" s="198"/>
      <c r="E29" s="198"/>
      <c r="F29" s="198"/>
    </row>
    <row r="30" spans="2:6">
      <c r="B30" s="198"/>
      <c r="C30" s="198"/>
      <c r="D30" s="198"/>
      <c r="E30" s="198"/>
      <c r="F30" s="198"/>
    </row>
    <row r="31" spans="2:6">
      <c r="B31" s="198"/>
      <c r="C31" s="198"/>
      <c r="D31" s="198"/>
      <c r="E31" s="198"/>
      <c r="F31" s="198"/>
    </row>
    <row r="32" spans="2:6">
      <c r="B32" s="198"/>
      <c r="C32" s="198"/>
      <c r="D32" s="198"/>
      <c r="E32" s="198"/>
      <c r="F32" s="198"/>
    </row>
    <row r="33" spans="2:6">
      <c r="B33" s="198"/>
      <c r="C33" s="198"/>
      <c r="D33" s="198"/>
      <c r="E33" s="198"/>
      <c r="F33" s="198"/>
    </row>
    <row r="34" spans="2:6">
      <c r="B34" s="198"/>
      <c r="C34" s="198"/>
      <c r="D34" s="198"/>
      <c r="E34" s="198"/>
      <c r="F34" s="198"/>
    </row>
    <row r="35" spans="2:6">
      <c r="B35" s="198"/>
      <c r="C35" s="198"/>
      <c r="D35" s="198"/>
      <c r="E35" s="198"/>
      <c r="F35" s="198"/>
    </row>
    <row r="36" spans="2:6">
      <c r="B36" s="198"/>
      <c r="C36" s="198"/>
      <c r="D36" s="198"/>
      <c r="E36" s="198"/>
      <c r="F36" s="198"/>
    </row>
    <row r="37" spans="2:6">
      <c r="B37" s="198"/>
      <c r="C37" s="198"/>
      <c r="D37" s="198"/>
      <c r="E37" s="198"/>
      <c r="F37" s="198"/>
    </row>
    <row r="38" spans="2:6">
      <c r="B38" s="198"/>
      <c r="C38" s="198"/>
      <c r="D38" s="198"/>
      <c r="E38" s="198"/>
      <c r="F38" s="198"/>
    </row>
    <row r="39" spans="2:6">
      <c r="B39" s="198"/>
      <c r="C39" s="198"/>
      <c r="D39" s="198"/>
      <c r="E39" s="198"/>
      <c r="F39" s="198"/>
    </row>
    <row r="40" spans="2:6">
      <c r="B40" s="198"/>
      <c r="C40" s="198"/>
      <c r="D40" s="198"/>
      <c r="E40" s="198"/>
      <c r="F40" s="198"/>
    </row>
    <row r="41" spans="2:6" ht="15">
      <c r="B41" s="201" t="s">
        <v>72</v>
      </c>
      <c r="C41" s="201"/>
      <c r="D41" s="201"/>
      <c r="E41" s="201"/>
      <c r="F41" s="201"/>
    </row>
    <row r="42" spans="2:6">
      <c r="B42" s="198" t="s">
        <v>73</v>
      </c>
      <c r="C42" s="198"/>
      <c r="D42" s="198"/>
      <c r="E42" s="198"/>
      <c r="F42" s="198"/>
    </row>
    <row r="43" spans="2:6">
      <c r="B43" s="198"/>
      <c r="C43" s="198"/>
      <c r="D43" s="198"/>
      <c r="E43" s="198"/>
      <c r="F43" s="198"/>
    </row>
    <row r="45" spans="2:6" ht="15">
      <c r="B45" s="203" t="s">
        <v>74</v>
      </c>
      <c r="C45" s="203"/>
      <c r="D45" s="203"/>
      <c r="E45" s="203"/>
      <c r="F45" s="203"/>
    </row>
    <row r="47" spans="2:6">
      <c r="B47" s="198" t="s">
        <v>75</v>
      </c>
      <c r="C47" s="198"/>
      <c r="D47" s="198"/>
      <c r="E47" s="198"/>
      <c r="F47" s="198"/>
    </row>
    <row r="48" spans="2:6">
      <c r="B48" s="198"/>
      <c r="C48" s="198"/>
      <c r="D48" s="198"/>
      <c r="E48" s="198"/>
      <c r="F48" s="198"/>
    </row>
    <row r="49" spans="2:6" ht="24" customHeight="1">
      <c r="B49" s="198"/>
      <c r="C49" s="198"/>
      <c r="D49" s="198"/>
      <c r="E49" s="198"/>
      <c r="F49" s="198"/>
    </row>
    <row r="50" spans="2:6">
      <c r="B50" s="198" t="s">
        <v>251</v>
      </c>
      <c r="C50" s="198"/>
      <c r="D50" s="198"/>
      <c r="E50" s="198"/>
      <c r="F50" s="198"/>
    </row>
    <row r="51" spans="2:6" ht="21.75" customHeight="1">
      <c r="B51" s="198"/>
      <c r="C51" s="198"/>
      <c r="D51" s="198"/>
      <c r="E51" s="198"/>
      <c r="F51" s="198"/>
    </row>
    <row r="52" spans="2:6">
      <c r="B52" s="198" t="s">
        <v>76</v>
      </c>
      <c r="C52" s="198"/>
      <c r="D52" s="198"/>
      <c r="E52" s="198"/>
      <c r="F52" s="198"/>
    </row>
    <row r="53" spans="2:6" ht="26.25" customHeight="1">
      <c r="B53" s="198"/>
      <c r="C53" s="198"/>
      <c r="D53" s="198"/>
      <c r="E53" s="198"/>
      <c r="F53" s="198"/>
    </row>
    <row r="54" spans="2:6">
      <c r="B54" s="198" t="s">
        <v>77</v>
      </c>
      <c r="C54" s="198"/>
      <c r="D54" s="198"/>
      <c r="E54" s="198"/>
      <c r="F54" s="198"/>
    </row>
    <row r="55" spans="2:6">
      <c r="B55" s="198"/>
      <c r="C55" s="198"/>
      <c r="D55" s="198"/>
      <c r="E55" s="198"/>
      <c r="F55" s="198"/>
    </row>
    <row r="56" spans="2:6">
      <c r="B56" s="199" t="s">
        <v>78</v>
      </c>
      <c r="C56" s="199"/>
      <c r="D56" s="199"/>
      <c r="E56" s="199"/>
      <c r="F56" s="199"/>
    </row>
    <row r="57" spans="2:6">
      <c r="B57" s="199"/>
      <c r="C57" s="199"/>
      <c r="D57" s="199"/>
      <c r="E57" s="199"/>
      <c r="F57" s="199"/>
    </row>
    <row r="58" spans="2:6">
      <c r="B58" s="199" t="s">
        <v>79</v>
      </c>
      <c r="C58" s="199"/>
      <c r="D58" s="199"/>
      <c r="E58" s="199"/>
      <c r="F58" s="199"/>
    </row>
    <row r="59" spans="2:6">
      <c r="B59" s="199"/>
      <c r="C59" s="199"/>
      <c r="D59" s="199"/>
      <c r="E59" s="199"/>
      <c r="F59" s="199"/>
    </row>
    <row r="61" spans="2:6" ht="15">
      <c r="B61" s="29" t="s">
        <v>45</v>
      </c>
      <c r="C61" s="30">
        <v>45657</v>
      </c>
      <c r="D61" s="30" t="s">
        <v>80</v>
      </c>
      <c r="E61" s="30" t="s">
        <v>80</v>
      </c>
      <c r="F61" s="31"/>
    </row>
    <row r="62" spans="2:6">
      <c r="B62" s="32" t="s">
        <v>81</v>
      </c>
      <c r="C62" s="33">
        <v>7812.22</v>
      </c>
      <c r="D62" s="33">
        <v>7263.59</v>
      </c>
      <c r="E62" s="33">
        <v>7263.59</v>
      </c>
    </row>
    <row r="63" spans="2:6">
      <c r="B63" s="32" t="s">
        <v>82</v>
      </c>
      <c r="C63" s="33">
        <v>7843.41</v>
      </c>
      <c r="D63" s="33">
        <v>7283.62</v>
      </c>
      <c r="E63" s="33">
        <v>7283.62</v>
      </c>
    </row>
    <row r="64" spans="2:6">
      <c r="B64" s="34"/>
      <c r="C64" s="34"/>
      <c r="D64" s="34"/>
      <c r="E64" s="34"/>
      <c r="F64" s="34"/>
    </row>
    <row r="65" spans="2:6" ht="15">
      <c r="B65" s="201" t="s">
        <v>83</v>
      </c>
      <c r="C65" s="201"/>
      <c r="D65" s="201"/>
      <c r="E65" s="201"/>
      <c r="F65" s="201"/>
    </row>
    <row r="66" spans="2:6" ht="15" customHeight="1">
      <c r="B66" s="35"/>
      <c r="C66" s="35"/>
      <c r="D66" s="35"/>
      <c r="E66" s="35"/>
      <c r="F66" s="35"/>
    </row>
    <row r="67" spans="2:6" ht="15" customHeight="1">
      <c r="B67" s="204" t="s">
        <v>84</v>
      </c>
      <c r="C67" s="214" t="s">
        <v>85</v>
      </c>
      <c r="D67" s="215"/>
      <c r="E67" s="204" t="s">
        <v>86</v>
      </c>
      <c r="F67" s="204" t="s">
        <v>252</v>
      </c>
    </row>
    <row r="68" spans="2:6" ht="15" customHeight="1">
      <c r="B68" s="213"/>
      <c r="C68" s="36" t="s">
        <v>87</v>
      </c>
      <c r="D68" s="37" t="s">
        <v>88</v>
      </c>
      <c r="E68" s="205"/>
      <c r="F68" s="205"/>
    </row>
    <row r="69" spans="2:6" ht="15" customHeight="1">
      <c r="B69" s="38" t="s">
        <v>89</v>
      </c>
      <c r="C69" s="39"/>
      <c r="D69" s="39"/>
      <c r="E69" s="39"/>
      <c r="F69" s="39"/>
    </row>
    <row r="70" spans="2:6" ht="16.5" customHeight="1">
      <c r="B70" s="40" t="s">
        <v>90</v>
      </c>
      <c r="C70" s="41" t="s">
        <v>91</v>
      </c>
      <c r="D70" s="42">
        <f>+EAN!C8</f>
        <v>4426581.03</v>
      </c>
      <c r="E70" s="43">
        <f>+C62</f>
        <v>7812.22</v>
      </c>
      <c r="F70" s="44">
        <f>+D70*E70</f>
        <v>34581424854.1866</v>
      </c>
    </row>
    <row r="71" spans="2:6" ht="16.5" customHeight="1">
      <c r="B71" s="40" t="s">
        <v>92</v>
      </c>
      <c r="C71" s="41" t="s">
        <v>91</v>
      </c>
      <c r="D71" s="42">
        <f>+EAN!C9+EAN!C10</f>
        <v>44595.360000000001</v>
      </c>
      <c r="E71" s="43">
        <f>+E70</f>
        <v>7812.22</v>
      </c>
      <c r="F71" s="44">
        <f>+D71*E71</f>
        <v>348388763.2992</v>
      </c>
    </row>
    <row r="72" spans="2:6" ht="16.5" customHeight="1">
      <c r="B72" s="45" t="s">
        <v>93</v>
      </c>
      <c r="C72" s="46" t="s">
        <v>91</v>
      </c>
      <c r="D72" s="47">
        <f>+EAN!C12+EAN!C11</f>
        <v>59112518.610000081</v>
      </c>
      <c r="E72" s="48">
        <f>+E71</f>
        <v>7812.22</v>
      </c>
      <c r="F72" s="49">
        <f>+D72*E72</f>
        <v>461800000135.41486</v>
      </c>
    </row>
    <row r="73" spans="2:6" ht="15" customHeight="1">
      <c r="B73" s="50" t="s">
        <v>94</v>
      </c>
      <c r="C73" s="39"/>
      <c r="D73" s="51"/>
      <c r="E73" s="52"/>
      <c r="F73" s="53"/>
    </row>
    <row r="74" spans="2:6" ht="16.5" customHeight="1">
      <c r="B74" s="54" t="s">
        <v>95</v>
      </c>
      <c r="C74" s="46" t="s">
        <v>91</v>
      </c>
      <c r="D74" s="47">
        <f>+EAN!C15+EAN!C16+EAN!C17+EAN!C18</f>
        <v>172942.30000000002</v>
      </c>
      <c r="E74" s="48">
        <f>+C63</f>
        <v>7843.41</v>
      </c>
      <c r="F74" s="49">
        <f>+D74*E74</f>
        <v>1356457365.243</v>
      </c>
    </row>
    <row r="75" spans="2:6" ht="15" customHeight="1">
      <c r="B75" s="35"/>
      <c r="C75" s="35"/>
      <c r="D75" s="35"/>
      <c r="E75" s="35"/>
      <c r="F75" s="35"/>
    </row>
    <row r="76" spans="2:6" ht="15" customHeight="1">
      <c r="B76" s="35"/>
      <c r="C76" s="150" t="s">
        <v>96</v>
      </c>
      <c r="D76" s="149">
        <f>+SUM(D70:D72)-SUM(D73:D74)</f>
        <v>63410752.700000085</v>
      </c>
      <c r="E76" s="35"/>
      <c r="F76" s="35"/>
    </row>
    <row r="77" spans="2:6" ht="15" customHeight="1">
      <c r="B77" s="35"/>
      <c r="C77" s="35"/>
      <c r="D77" s="35"/>
      <c r="E77" s="35"/>
      <c r="F77" s="35"/>
    </row>
    <row r="78" spans="2:6" ht="15.75" customHeight="1">
      <c r="B78" s="201" t="s">
        <v>97</v>
      </c>
      <c r="C78" s="201"/>
      <c r="D78" s="201"/>
      <c r="E78" s="201"/>
      <c r="F78" s="201"/>
    </row>
    <row r="79" spans="2:6">
      <c r="B79" s="201"/>
      <c r="C79" s="201"/>
      <c r="D79" s="201"/>
      <c r="E79" s="201"/>
      <c r="F79" s="201"/>
    </row>
    <row r="80" spans="2:6" ht="15" customHeight="1">
      <c r="B80" s="34"/>
      <c r="C80" s="34"/>
      <c r="D80" s="34"/>
      <c r="E80" s="34"/>
      <c r="F80" s="34"/>
    </row>
    <row r="81" spans="2:6" ht="16.5" customHeight="1">
      <c r="B81" s="152" t="s">
        <v>98</v>
      </c>
      <c r="C81" s="151"/>
      <c r="D81" s="151"/>
      <c r="E81" s="151"/>
      <c r="F81" s="151"/>
    </row>
    <row r="82" spans="2:6" ht="15" customHeight="1">
      <c r="B82" s="34"/>
      <c r="C82" s="34"/>
      <c r="D82" s="34"/>
      <c r="E82" s="34"/>
      <c r="F82" s="34"/>
    </row>
    <row r="84" spans="2:6" ht="15">
      <c r="B84" s="206" t="s">
        <v>99</v>
      </c>
      <c r="C84" s="206"/>
      <c r="D84" s="206"/>
      <c r="E84" s="206"/>
      <c r="F84" s="206"/>
    </row>
    <row r="85" spans="2:6">
      <c r="B85" s="199" t="s">
        <v>100</v>
      </c>
      <c r="C85" s="199"/>
      <c r="D85" s="199"/>
      <c r="E85" s="199"/>
      <c r="F85" s="199"/>
    </row>
    <row r="86" spans="2:6" ht="19.5" customHeight="1">
      <c r="B86" s="199"/>
      <c r="C86" s="199"/>
      <c r="D86" s="199"/>
      <c r="E86" s="199"/>
      <c r="F86" s="199"/>
    </row>
    <row r="87" spans="2:6">
      <c r="B87" s="199"/>
      <c r="C87" s="199"/>
      <c r="D87" s="199"/>
      <c r="E87" s="199"/>
      <c r="F87" s="199"/>
    </row>
    <row r="88" spans="2:6">
      <c r="B88" s="28"/>
      <c r="C88" s="28"/>
      <c r="D88" s="28"/>
      <c r="E88" s="28"/>
      <c r="F88" s="28"/>
    </row>
    <row r="89" spans="2:6" ht="15">
      <c r="B89" s="211" t="s">
        <v>45</v>
      </c>
      <c r="C89" s="212"/>
      <c r="D89" s="30">
        <f>+EFE!C7</f>
        <v>45657</v>
      </c>
      <c r="E89" s="30">
        <f>+EFE!D7</f>
        <v>45291</v>
      </c>
      <c r="F89" s="34"/>
    </row>
    <row r="90" spans="2:6">
      <c r="B90" s="207" t="s">
        <v>30</v>
      </c>
      <c r="C90" s="208"/>
      <c r="D90" s="51">
        <v>800792.96</v>
      </c>
      <c r="E90" s="52">
        <v>830378.06</v>
      </c>
      <c r="F90" s="34"/>
    </row>
    <row r="91" spans="2:6">
      <c r="B91" s="209" t="s">
        <v>101</v>
      </c>
      <c r="C91" s="210"/>
      <c r="D91" s="47">
        <v>0</v>
      </c>
      <c r="E91" s="47">
        <v>90677.49</v>
      </c>
      <c r="F91" s="34"/>
    </row>
    <row r="92" spans="2:6" ht="15">
      <c r="B92" s="211" t="s">
        <v>96</v>
      </c>
      <c r="C92" s="212"/>
      <c r="D92" s="55">
        <f>SUM(D90:D91)</f>
        <v>800792.96</v>
      </c>
      <c r="E92" s="55">
        <f>SUM(E90:E91)</f>
        <v>921055.55</v>
      </c>
      <c r="F92" s="34"/>
    </row>
    <row r="93" spans="2:6">
      <c r="B93" s="34"/>
      <c r="C93" s="34"/>
      <c r="D93" s="34"/>
      <c r="E93" s="34"/>
      <c r="F93" s="34"/>
    </row>
    <row r="94" spans="2:6" ht="15">
      <c r="B94" s="201" t="s">
        <v>102</v>
      </c>
      <c r="C94" s="201"/>
      <c r="D94" s="201"/>
      <c r="E94" s="201"/>
      <c r="F94" s="201"/>
    </row>
    <row r="95" spans="2:6">
      <c r="B95" s="34"/>
      <c r="C95" s="34"/>
      <c r="D95" s="34"/>
      <c r="E95" s="34"/>
      <c r="F95" s="34"/>
    </row>
    <row r="96" spans="2:6" ht="30">
      <c r="B96" s="37" t="s">
        <v>103</v>
      </c>
      <c r="C96" s="37" t="s">
        <v>104</v>
      </c>
      <c r="D96" s="37" t="s">
        <v>105</v>
      </c>
      <c r="E96" s="37" t="s">
        <v>106</v>
      </c>
    </row>
    <row r="97" spans="2:5" ht="15">
      <c r="B97" s="56" t="s">
        <v>107</v>
      </c>
      <c r="C97" s="57"/>
      <c r="D97" s="57"/>
      <c r="E97" s="58"/>
    </row>
    <row r="98" spans="2:5">
      <c r="B98" s="59" t="s">
        <v>108</v>
      </c>
      <c r="C98" s="60">
        <v>114.65150282419999</v>
      </c>
      <c r="D98" s="51">
        <v>50813400.460000001</v>
      </c>
      <c r="E98" s="61">
        <v>1491</v>
      </c>
    </row>
    <row r="99" spans="2:5">
      <c r="B99" s="62" t="s">
        <v>109</v>
      </c>
      <c r="C99" s="63">
        <v>114.9480953037</v>
      </c>
      <c r="D99" s="42">
        <v>53089419.159999996</v>
      </c>
      <c r="E99" s="64">
        <v>1529</v>
      </c>
    </row>
    <row r="100" spans="2:5">
      <c r="B100" s="65" t="s">
        <v>110</v>
      </c>
      <c r="C100" s="66">
        <v>115.2657060459</v>
      </c>
      <c r="D100" s="47">
        <v>54037184.159999996</v>
      </c>
      <c r="E100" s="67">
        <v>1561</v>
      </c>
    </row>
    <row r="101" spans="2:5" ht="15">
      <c r="B101" s="56" t="s">
        <v>111</v>
      </c>
      <c r="C101" s="57"/>
      <c r="D101" s="57"/>
      <c r="E101" s="58"/>
    </row>
    <row r="102" spans="2:5">
      <c r="B102" s="59" t="s">
        <v>112</v>
      </c>
      <c r="C102" s="60">
        <v>115.59397611830001</v>
      </c>
      <c r="D102" s="51">
        <v>54047194.780000001</v>
      </c>
      <c r="E102" s="61">
        <v>1608</v>
      </c>
    </row>
    <row r="103" spans="2:5">
      <c r="B103" s="62" t="s">
        <v>113</v>
      </c>
      <c r="C103" s="63">
        <v>115.9253259182</v>
      </c>
      <c r="D103" s="42">
        <v>56464605.189999998</v>
      </c>
      <c r="E103" s="64">
        <v>1652</v>
      </c>
    </row>
    <row r="104" spans="2:5">
      <c r="B104" s="65" t="s">
        <v>114</v>
      </c>
      <c r="C104" s="66">
        <v>116.2528279637</v>
      </c>
      <c r="D104" s="47">
        <v>54494107.920000002</v>
      </c>
      <c r="E104" s="67">
        <v>1702</v>
      </c>
    </row>
    <row r="105" spans="2:5" ht="15">
      <c r="B105" s="56" t="s">
        <v>115</v>
      </c>
      <c r="C105" s="57"/>
      <c r="D105" s="57"/>
      <c r="E105" s="58"/>
    </row>
    <row r="106" spans="2:5">
      <c r="B106" s="59" t="s">
        <v>116</v>
      </c>
      <c r="C106" s="60">
        <v>116.6036325722</v>
      </c>
      <c r="D106" s="51">
        <v>55393618.21047765</v>
      </c>
      <c r="E106" s="61">
        <v>1759</v>
      </c>
    </row>
    <row r="107" spans="2:5">
      <c r="B107" s="62" t="s">
        <v>117</v>
      </c>
      <c r="C107" s="63">
        <v>116.9587222782</v>
      </c>
      <c r="D107" s="42">
        <v>52860602.61519973</v>
      </c>
      <c r="E107" s="64">
        <v>1833</v>
      </c>
    </row>
    <row r="108" spans="2:5">
      <c r="B108" s="65" t="s">
        <v>118</v>
      </c>
      <c r="C108" s="66">
        <v>117.3022442792</v>
      </c>
      <c r="D108" s="47">
        <v>54390607.174742714</v>
      </c>
      <c r="E108" s="67">
        <v>1922</v>
      </c>
    </row>
    <row r="109" spans="2:5" ht="15">
      <c r="B109" s="56" t="s">
        <v>254</v>
      </c>
      <c r="C109" s="60"/>
      <c r="D109" s="51"/>
      <c r="E109" s="61"/>
    </row>
    <row r="110" spans="2:5">
      <c r="B110" s="160" t="s">
        <v>255</v>
      </c>
      <c r="C110" s="60">
        <v>117.6519538404</v>
      </c>
      <c r="D110" s="51">
        <v>64335883.960000001</v>
      </c>
      <c r="E110" s="162">
        <v>1992</v>
      </c>
    </row>
    <row r="111" spans="2:5">
      <c r="B111" s="11" t="s">
        <v>256</v>
      </c>
      <c r="C111" s="63">
        <v>117.9913226849</v>
      </c>
      <c r="D111" s="42">
        <v>63923012.090000004</v>
      </c>
      <c r="E111" s="163">
        <v>2075</v>
      </c>
    </row>
    <row r="112" spans="2:5">
      <c r="B112" s="164" t="s">
        <v>257</v>
      </c>
      <c r="C112" s="66">
        <v>118.3442683331</v>
      </c>
      <c r="D112" s="47">
        <v>63410752.700000003</v>
      </c>
      <c r="E112" s="165">
        <v>2152</v>
      </c>
    </row>
    <row r="113" spans="2:6">
      <c r="C113" s="69"/>
      <c r="D113" s="70"/>
      <c r="E113" s="71"/>
    </row>
    <row r="114" spans="2:6" ht="15">
      <c r="B114" s="206" t="s">
        <v>119</v>
      </c>
      <c r="C114" s="206"/>
      <c r="D114" s="206"/>
      <c r="E114" s="206"/>
      <c r="F114" s="206"/>
    </row>
    <row r="115" spans="2:6">
      <c r="B115" s="199" t="s">
        <v>120</v>
      </c>
      <c r="C115" s="199"/>
      <c r="D115" s="199"/>
      <c r="E115" s="199"/>
      <c r="F115" s="199"/>
    </row>
    <row r="116" spans="2:6">
      <c r="B116" s="199"/>
      <c r="C116" s="199"/>
      <c r="D116" s="199"/>
      <c r="E116" s="199"/>
      <c r="F116" s="199"/>
    </row>
    <row r="117" spans="2:6" ht="15">
      <c r="B117" s="169" t="s">
        <v>121</v>
      </c>
      <c r="C117" s="72">
        <f>+D89</f>
        <v>45657</v>
      </c>
      <c r="D117" s="72">
        <f>+E89</f>
        <v>45291</v>
      </c>
    </row>
    <row r="118" spans="2:6">
      <c r="B118" s="59" t="s">
        <v>122</v>
      </c>
      <c r="C118" s="172">
        <v>3149209.34</v>
      </c>
      <c r="D118" s="74">
        <v>4688565.87</v>
      </c>
    </row>
    <row r="119" spans="2:6">
      <c r="B119" s="62" t="s">
        <v>124</v>
      </c>
      <c r="C119" s="173">
        <v>1020950.63</v>
      </c>
      <c r="D119" s="76">
        <v>1000543.46</v>
      </c>
    </row>
    <row r="120" spans="2:6">
      <c r="B120" s="62" t="s">
        <v>123</v>
      </c>
      <c r="C120" s="173">
        <v>167674.35999999999</v>
      </c>
      <c r="D120" s="76">
        <v>2903.16</v>
      </c>
    </row>
    <row r="121" spans="2:6">
      <c r="B121" s="62" t="s">
        <v>258</v>
      </c>
      <c r="C121" s="173">
        <v>55039.61</v>
      </c>
      <c r="D121" s="76">
        <v>0</v>
      </c>
    </row>
    <row r="122" spans="2:6">
      <c r="B122" s="62" t="s">
        <v>126</v>
      </c>
      <c r="C122" s="173">
        <v>15000</v>
      </c>
      <c r="D122" s="76">
        <v>10000</v>
      </c>
    </row>
    <row r="123" spans="2:6">
      <c r="B123" s="62" t="s">
        <v>127</v>
      </c>
      <c r="C123" s="173">
        <v>10000</v>
      </c>
      <c r="D123" s="76">
        <v>0</v>
      </c>
    </row>
    <row r="124" spans="2:6">
      <c r="B124" s="62" t="s">
        <v>128</v>
      </c>
      <c r="C124" s="173">
        <v>5313.1</v>
      </c>
      <c r="D124" s="76">
        <v>5156.21</v>
      </c>
    </row>
    <row r="125" spans="2:6">
      <c r="B125" s="62" t="s">
        <v>125</v>
      </c>
      <c r="C125" s="173">
        <v>3057.41</v>
      </c>
      <c r="D125" s="76">
        <v>8954.85</v>
      </c>
    </row>
    <row r="126" spans="2:6">
      <c r="B126" s="62" t="s">
        <v>130</v>
      </c>
      <c r="C126" s="173">
        <v>336.58</v>
      </c>
      <c r="D126" s="76">
        <v>29428.89</v>
      </c>
    </row>
    <row r="127" spans="2:6">
      <c r="B127" s="62" t="s">
        <v>129</v>
      </c>
      <c r="C127" s="73">
        <v>0</v>
      </c>
      <c r="D127" s="76">
        <v>1000</v>
      </c>
    </row>
    <row r="128" spans="2:6">
      <c r="B128" s="65" t="s">
        <v>131</v>
      </c>
      <c r="C128" s="174">
        <v>0</v>
      </c>
      <c r="D128" s="87">
        <f>35885.69+10000</f>
        <v>45885.69</v>
      </c>
    </row>
    <row r="129" spans="2:6" ht="15">
      <c r="B129" s="170" t="s">
        <v>96</v>
      </c>
      <c r="C129" s="171">
        <f>SUM(C118:C128)</f>
        <v>4426581.03</v>
      </c>
      <c r="D129" s="171">
        <f>SUM(D118:D128)</f>
        <v>5792438.1299999999</v>
      </c>
      <c r="E129" s="77"/>
      <c r="F129" s="77"/>
    </row>
    <row r="131" spans="2:6" ht="15">
      <c r="B131" s="199" t="s">
        <v>132</v>
      </c>
      <c r="C131" s="199"/>
      <c r="D131" s="199"/>
      <c r="E131" s="199"/>
      <c r="F131" s="199"/>
    </row>
    <row r="132" spans="2:6">
      <c r="B132" s="199" t="s">
        <v>133</v>
      </c>
      <c r="C132" s="199"/>
      <c r="D132" s="199"/>
      <c r="E132" s="199"/>
      <c r="F132" s="199"/>
    </row>
    <row r="133" spans="2:6">
      <c r="B133" s="199" t="s">
        <v>134</v>
      </c>
      <c r="C133" s="199"/>
      <c r="D133" s="199"/>
      <c r="E133" s="199"/>
      <c r="F133" s="199"/>
    </row>
    <row r="134" spans="2:6">
      <c r="B134" s="199"/>
      <c r="C134" s="199"/>
      <c r="D134" s="199"/>
      <c r="E134" s="199"/>
      <c r="F134" s="199"/>
    </row>
    <row r="135" spans="2:6" ht="15">
      <c r="B135" s="29" t="s">
        <v>45</v>
      </c>
      <c r="C135" s="30">
        <f>+C117</f>
        <v>45657</v>
      </c>
      <c r="D135" s="30">
        <f>+D117</f>
        <v>45291</v>
      </c>
    </row>
    <row r="136" spans="2:6">
      <c r="B136" s="78" t="s">
        <v>30</v>
      </c>
      <c r="C136" s="79">
        <v>106199.32</v>
      </c>
      <c r="D136" s="79">
        <v>100814.39</v>
      </c>
      <c r="E136" s="77"/>
      <c r="F136" s="77"/>
    </row>
    <row r="137" spans="2:6" ht="15">
      <c r="B137" s="29" t="s">
        <v>96</v>
      </c>
      <c r="C137" s="55">
        <f>SUM(C136)</f>
        <v>106199.32</v>
      </c>
      <c r="D137" s="55">
        <f>SUM(D136)</f>
        <v>100814.39</v>
      </c>
    </row>
    <row r="139" spans="2:6">
      <c r="B139" s="198" t="s">
        <v>135</v>
      </c>
      <c r="C139" s="198"/>
      <c r="D139" s="198"/>
      <c r="E139" s="198"/>
      <c r="F139" s="198"/>
    </row>
    <row r="140" spans="2:6">
      <c r="B140" s="198"/>
      <c r="C140" s="198"/>
      <c r="D140" s="198"/>
      <c r="E140" s="198"/>
      <c r="F140" s="198"/>
    </row>
    <row r="141" spans="2:6" ht="15">
      <c r="B141" s="29" t="s">
        <v>45</v>
      </c>
      <c r="C141" s="30">
        <f>+C135</f>
        <v>45657</v>
      </c>
      <c r="D141" s="30">
        <f>+D135</f>
        <v>45291</v>
      </c>
    </row>
    <row r="142" spans="2:6">
      <c r="B142" s="78" t="s">
        <v>136</v>
      </c>
      <c r="C142" s="79">
        <v>638334.74</v>
      </c>
      <c r="D142" s="79">
        <v>260468.93</v>
      </c>
    </row>
    <row r="143" spans="2:6" ht="15">
      <c r="B143" s="29" t="s">
        <v>96</v>
      </c>
      <c r="C143" s="55">
        <f>SUM(C142)</f>
        <v>638334.74</v>
      </c>
      <c r="D143" s="55">
        <f>SUM(D142)</f>
        <v>260468.93</v>
      </c>
    </row>
    <row r="144" spans="2:6">
      <c r="B144" s="199" t="s">
        <v>137</v>
      </c>
      <c r="C144" s="199"/>
      <c r="D144" s="199"/>
      <c r="E144" s="199"/>
      <c r="F144" s="199"/>
    </row>
    <row r="145" spans="2:6">
      <c r="B145" s="199"/>
      <c r="C145" s="199"/>
      <c r="D145" s="199"/>
      <c r="E145" s="199"/>
      <c r="F145" s="199"/>
    </row>
    <row r="146" spans="2:6" ht="15">
      <c r="B146" s="29" t="s">
        <v>138</v>
      </c>
      <c r="C146" s="30">
        <f>+C141</f>
        <v>45657</v>
      </c>
      <c r="D146" s="30">
        <f>+D141</f>
        <v>45291</v>
      </c>
    </row>
    <row r="147" spans="2:6">
      <c r="B147" s="80" t="s">
        <v>139</v>
      </c>
      <c r="C147" s="81">
        <v>114444.45</v>
      </c>
      <c r="D147" s="81">
        <v>130937.5</v>
      </c>
    </row>
    <row r="148" spans="2:6">
      <c r="B148" s="80" t="s">
        <v>140</v>
      </c>
      <c r="C148" s="81">
        <v>0</v>
      </c>
      <c r="D148" s="33">
        <v>6902.7699999999995</v>
      </c>
    </row>
    <row r="149" spans="2:6">
      <c r="B149" s="80" t="s">
        <v>141</v>
      </c>
      <c r="C149" s="79">
        <v>0</v>
      </c>
      <c r="D149" s="79">
        <v>0</v>
      </c>
    </row>
    <row r="150" spans="2:6" ht="15">
      <c r="B150" s="29" t="s">
        <v>96</v>
      </c>
      <c r="C150" s="55">
        <f>SUM(C147:C149)</f>
        <v>114444.45</v>
      </c>
      <c r="D150" s="55">
        <f>SUM(D147:D149)</f>
        <v>137840.26999999999</v>
      </c>
    </row>
    <row r="152" spans="2:6">
      <c r="B152" s="199" t="s">
        <v>142</v>
      </c>
      <c r="C152" s="199"/>
      <c r="D152" s="199"/>
      <c r="E152" s="199"/>
      <c r="F152" s="199"/>
    </row>
    <row r="153" spans="2:6" ht="15">
      <c r="B153" s="82">
        <f>+C146</f>
        <v>45657</v>
      </c>
    </row>
    <row r="154" spans="2:6" ht="30">
      <c r="B154" s="83" t="s">
        <v>143</v>
      </c>
      <c r="C154" s="83" t="s">
        <v>144</v>
      </c>
      <c r="D154" s="83" t="s">
        <v>145</v>
      </c>
      <c r="E154" s="83" t="s">
        <v>146</v>
      </c>
    </row>
    <row r="155" spans="2:6">
      <c r="B155" s="175">
        <v>45629</v>
      </c>
      <c r="C155" s="176">
        <v>66461.100000000006</v>
      </c>
      <c r="D155" s="176">
        <v>66742.98000000001</v>
      </c>
      <c r="E155" s="175">
        <v>45688</v>
      </c>
      <c r="F155" s="85"/>
    </row>
    <row r="156" spans="2:6" ht="15">
      <c r="C156" s="88" t="s">
        <v>96</v>
      </c>
      <c r="D156" s="89">
        <f>SUM(D155:D155)</f>
        <v>66742.98000000001</v>
      </c>
    </row>
    <row r="158" spans="2:6">
      <c r="C158" s="77"/>
      <c r="D158" s="90"/>
    </row>
    <row r="159" spans="2:6" ht="15">
      <c r="B159" s="82">
        <f>+D146</f>
        <v>45291</v>
      </c>
    </row>
    <row r="160" spans="2:6" ht="30">
      <c r="B160" s="83" t="s">
        <v>143</v>
      </c>
      <c r="C160" s="83" t="s">
        <v>144</v>
      </c>
      <c r="D160" s="83" t="s">
        <v>145</v>
      </c>
      <c r="E160" s="83" t="s">
        <v>146</v>
      </c>
    </row>
    <row r="161" spans="1:16">
      <c r="B161" s="166">
        <v>45265</v>
      </c>
      <c r="C161" s="84">
        <v>99711.99</v>
      </c>
      <c r="D161" s="74">
        <v>100164.51000000001</v>
      </c>
      <c r="E161" s="166">
        <v>45309</v>
      </c>
    </row>
    <row r="162" spans="1:16">
      <c r="B162" s="167">
        <v>45265</v>
      </c>
      <c r="C162" s="75">
        <v>98704.79</v>
      </c>
      <c r="D162" s="76">
        <v>99150.56</v>
      </c>
      <c r="E162" s="167">
        <v>45323</v>
      </c>
    </row>
    <row r="163" spans="1:16">
      <c r="B163" s="167">
        <v>45265</v>
      </c>
      <c r="C163" s="75">
        <v>98704.79</v>
      </c>
      <c r="D163" s="76">
        <v>99148.67</v>
      </c>
      <c r="E163" s="167">
        <v>45340</v>
      </c>
    </row>
    <row r="164" spans="1:16">
      <c r="B164" s="167">
        <v>45226</v>
      </c>
      <c r="C164" s="75">
        <v>73937.98</v>
      </c>
      <c r="D164" s="76">
        <v>73204.56</v>
      </c>
      <c r="E164" s="167">
        <v>45316</v>
      </c>
    </row>
    <row r="165" spans="1:16">
      <c r="B165" s="167">
        <v>45245</v>
      </c>
      <c r="C165" s="75">
        <v>50176.87</v>
      </c>
      <c r="D165" s="76">
        <v>49515.15</v>
      </c>
      <c r="E165" s="167">
        <v>45306</v>
      </c>
    </row>
    <row r="166" spans="1:16">
      <c r="B166" s="168">
        <v>45226</v>
      </c>
      <c r="C166" s="86">
        <v>4929.2</v>
      </c>
      <c r="D166" s="87">
        <v>4881.08</v>
      </c>
      <c r="E166" s="168">
        <v>45316</v>
      </c>
    </row>
    <row r="167" spans="1:16" ht="15">
      <c r="C167" s="88" t="s">
        <v>96</v>
      </c>
      <c r="D167" s="89">
        <f>SUM(D161:D166)</f>
        <v>426064.53</v>
      </c>
    </row>
    <row r="169" spans="1:16" ht="15">
      <c r="A169" s="2"/>
      <c r="B169" s="194" t="s">
        <v>147</v>
      </c>
      <c r="C169" s="195"/>
      <c r="D169" s="195"/>
      <c r="E169" s="195"/>
      <c r="F169" s="195"/>
      <c r="G169" s="195"/>
      <c r="H169" s="195"/>
      <c r="I169" s="195"/>
      <c r="J169" s="195"/>
      <c r="K169" s="195"/>
      <c r="L169" s="195"/>
      <c r="M169" s="195"/>
      <c r="N169" s="195"/>
      <c r="O169" s="196"/>
      <c r="P169" s="4"/>
    </row>
    <row r="170" spans="1:16" ht="15">
      <c r="A170" s="2"/>
      <c r="B170" s="5" t="s">
        <v>148</v>
      </c>
      <c r="C170" s="6"/>
      <c r="D170" s="6"/>
      <c r="E170" s="6"/>
      <c r="F170" s="6"/>
      <c r="G170" s="6"/>
      <c r="H170" s="6"/>
      <c r="I170" s="6"/>
      <c r="J170" s="6"/>
      <c r="K170" s="6"/>
      <c r="L170" s="6"/>
      <c r="M170" s="6"/>
      <c r="N170" s="6"/>
      <c r="O170" s="7"/>
      <c r="P170" s="4"/>
    </row>
    <row r="171" spans="1:16" ht="15">
      <c r="A171" s="2"/>
      <c r="B171" s="5" t="s">
        <v>149</v>
      </c>
      <c r="C171" s="6"/>
      <c r="D171" s="6"/>
      <c r="E171" s="6"/>
      <c r="F171" s="6"/>
      <c r="G171" s="6"/>
      <c r="H171" s="6"/>
      <c r="I171" s="6"/>
      <c r="J171" s="6"/>
      <c r="K171" s="6"/>
      <c r="L171" s="6"/>
      <c r="M171" s="6"/>
      <c r="N171" s="6"/>
      <c r="O171" s="7"/>
      <c r="P171" s="4"/>
    </row>
    <row r="172" spans="1:16" ht="15">
      <c r="A172" s="2"/>
      <c r="B172" s="8">
        <f>+EAN!C7</f>
        <v>45657</v>
      </c>
      <c r="C172" s="6"/>
      <c r="D172" s="6"/>
      <c r="E172" s="6"/>
      <c r="F172" s="6"/>
      <c r="G172" s="6"/>
      <c r="H172" s="6"/>
      <c r="I172" s="6"/>
      <c r="J172" s="6"/>
      <c r="K172" s="6"/>
      <c r="L172" s="6"/>
      <c r="M172" s="6"/>
      <c r="N172" s="6"/>
      <c r="O172" s="7"/>
      <c r="P172" s="4"/>
    </row>
    <row r="173" spans="1:16" ht="15">
      <c r="A173" s="2"/>
      <c r="B173" s="5" t="s">
        <v>150</v>
      </c>
      <c r="C173" s="6"/>
      <c r="D173" s="6"/>
      <c r="E173" s="6"/>
      <c r="F173" s="6"/>
      <c r="G173" s="6"/>
      <c r="H173" s="6"/>
      <c r="I173" s="6"/>
      <c r="J173" s="6"/>
      <c r="K173" s="6"/>
      <c r="L173" s="6"/>
      <c r="M173" s="6"/>
      <c r="N173" s="6"/>
      <c r="O173" s="7"/>
      <c r="P173" s="4"/>
    </row>
    <row r="174" spans="1:16" ht="15">
      <c r="A174" s="2"/>
      <c r="B174" s="9"/>
      <c r="C174" s="9"/>
      <c r="D174" s="9"/>
      <c r="E174" s="9"/>
      <c r="F174" s="9"/>
      <c r="G174" s="9"/>
      <c r="H174" s="9"/>
      <c r="I174" s="9"/>
      <c r="J174" s="9"/>
      <c r="K174" s="9"/>
      <c r="L174" s="9"/>
      <c r="M174" s="9"/>
      <c r="N174" s="9"/>
      <c r="O174" s="9"/>
      <c r="P174" s="4"/>
    </row>
    <row r="175" spans="1:16">
      <c r="A175" s="2"/>
      <c r="B175" s="193" t="s">
        <v>535</v>
      </c>
      <c r="C175" s="193"/>
      <c r="D175" s="193"/>
      <c r="E175" s="193"/>
      <c r="F175" s="193"/>
      <c r="G175" s="193"/>
      <c r="H175" s="193"/>
      <c r="I175" s="193"/>
      <c r="J175" s="193"/>
      <c r="K175" s="193"/>
      <c r="L175" s="193"/>
      <c r="M175" s="193"/>
      <c r="N175" s="193"/>
      <c r="O175" s="193"/>
      <c r="P175" s="4"/>
    </row>
    <row r="176" spans="1:16">
      <c r="A176" s="2"/>
      <c r="B176" s="193"/>
      <c r="C176" s="193"/>
      <c r="D176" s="193"/>
      <c r="E176" s="193"/>
      <c r="F176" s="193"/>
      <c r="G176" s="193"/>
      <c r="H176" s="193"/>
      <c r="I176" s="193"/>
      <c r="J176" s="193"/>
      <c r="K176" s="193"/>
      <c r="L176" s="193"/>
      <c r="M176" s="193"/>
      <c r="N176" s="193"/>
      <c r="O176" s="193"/>
      <c r="P176" s="4"/>
    </row>
    <row r="177" spans="1:16" ht="15">
      <c r="A177" s="2"/>
      <c r="B177" s="9"/>
      <c r="C177" s="9"/>
      <c r="D177" s="9"/>
      <c r="E177" s="9"/>
      <c r="F177" s="9"/>
      <c r="G177" s="9"/>
      <c r="H177" s="9"/>
      <c r="I177" s="9"/>
      <c r="J177" s="9"/>
      <c r="K177" s="9"/>
      <c r="L177" s="9"/>
      <c r="M177" s="9"/>
      <c r="N177" s="9"/>
      <c r="O177" s="9"/>
      <c r="P177" s="4"/>
    </row>
    <row r="178" spans="1:16" ht="30">
      <c r="A178" s="10"/>
      <c r="B178" s="180" t="s">
        <v>151</v>
      </c>
      <c r="C178" s="181" t="s">
        <v>152</v>
      </c>
      <c r="D178" s="181" t="s">
        <v>153</v>
      </c>
      <c r="E178" s="181" t="s">
        <v>154</v>
      </c>
      <c r="F178" s="181" t="s">
        <v>155</v>
      </c>
      <c r="G178" s="181" t="s">
        <v>156</v>
      </c>
      <c r="H178" s="181" t="s">
        <v>157</v>
      </c>
      <c r="I178" s="181" t="s">
        <v>158</v>
      </c>
      <c r="J178" s="182" t="s">
        <v>159</v>
      </c>
      <c r="K178" s="182" t="s">
        <v>160</v>
      </c>
      <c r="L178" s="182" t="s">
        <v>161</v>
      </c>
      <c r="M178" s="182" t="s">
        <v>162</v>
      </c>
      <c r="N178" s="182" t="s">
        <v>163</v>
      </c>
      <c r="O178" s="183" t="s">
        <v>164</v>
      </c>
      <c r="P178" s="4"/>
    </row>
    <row r="179" spans="1:16">
      <c r="A179" s="4"/>
      <c r="B179" s="11" t="s">
        <v>165</v>
      </c>
      <c r="C179" s="1" t="s">
        <v>166</v>
      </c>
      <c r="E179" s="1" t="s">
        <v>167</v>
      </c>
      <c r="F179" s="1" t="s">
        <v>168</v>
      </c>
      <c r="G179" s="1" t="s">
        <v>263</v>
      </c>
      <c r="H179" s="1" t="s">
        <v>169</v>
      </c>
      <c r="I179" s="1" t="s">
        <v>91</v>
      </c>
      <c r="J179" s="1">
        <v>1144787.74</v>
      </c>
      <c r="K179" s="1">
        <v>901084.94</v>
      </c>
      <c r="L179" s="90">
        <v>909497.6</v>
      </c>
      <c r="M179" s="1">
        <v>1144787.74</v>
      </c>
      <c r="N179" s="1">
        <v>5.5</v>
      </c>
      <c r="O179" s="159" t="s">
        <v>7</v>
      </c>
      <c r="P179" s="4"/>
    </row>
    <row r="180" spans="1:16">
      <c r="A180" s="4"/>
      <c r="B180" s="11" t="s">
        <v>165</v>
      </c>
      <c r="C180" s="1" t="s">
        <v>166</v>
      </c>
      <c r="E180" s="1" t="s">
        <v>167</v>
      </c>
      <c r="F180" s="1" t="s">
        <v>168</v>
      </c>
      <c r="G180" s="1" t="s">
        <v>264</v>
      </c>
      <c r="H180" s="1" t="s">
        <v>169</v>
      </c>
      <c r="I180" s="1" t="s">
        <v>91</v>
      </c>
      <c r="J180" s="1">
        <v>1271986.32</v>
      </c>
      <c r="K180" s="1">
        <v>1004520.55</v>
      </c>
      <c r="L180" s="90">
        <v>1010560.06</v>
      </c>
      <c r="M180" s="1">
        <v>1271986.32</v>
      </c>
      <c r="N180" s="1">
        <v>5.5</v>
      </c>
      <c r="O180" s="159" t="s">
        <v>7</v>
      </c>
      <c r="P180" s="4"/>
    </row>
    <row r="181" spans="1:16">
      <c r="A181" s="4"/>
      <c r="B181" s="11" t="s">
        <v>172</v>
      </c>
      <c r="C181" s="1" t="s">
        <v>171</v>
      </c>
      <c r="E181" s="1" t="s">
        <v>167</v>
      </c>
      <c r="F181" s="1" t="s">
        <v>168</v>
      </c>
      <c r="G181" s="1" t="s">
        <v>265</v>
      </c>
      <c r="H181" s="1" t="s">
        <v>173</v>
      </c>
      <c r="I181" s="1" t="s">
        <v>91</v>
      </c>
      <c r="J181" s="1">
        <v>21123.07</v>
      </c>
      <c r="K181" s="1">
        <v>20390.63</v>
      </c>
      <c r="L181" s="90">
        <v>20179.490000000002</v>
      </c>
      <c r="M181" s="1">
        <v>21123.07</v>
      </c>
      <c r="N181" s="1">
        <v>3.94</v>
      </c>
      <c r="O181" s="159" t="s">
        <v>7</v>
      </c>
      <c r="P181" s="4"/>
    </row>
    <row r="182" spans="1:16">
      <c r="A182" s="4"/>
      <c r="B182" s="11" t="s">
        <v>170</v>
      </c>
      <c r="C182" s="1" t="s">
        <v>171</v>
      </c>
      <c r="E182" s="1" t="s">
        <v>167</v>
      </c>
      <c r="F182" s="1" t="s">
        <v>168</v>
      </c>
      <c r="G182" s="1" t="s">
        <v>266</v>
      </c>
      <c r="H182" s="1" t="s">
        <v>267</v>
      </c>
      <c r="I182" s="1" t="s">
        <v>91</v>
      </c>
      <c r="J182" s="1">
        <v>272874</v>
      </c>
      <c r="K182" s="1">
        <v>250000</v>
      </c>
      <c r="L182" s="90">
        <v>253452.4</v>
      </c>
      <c r="M182" s="1">
        <v>272874</v>
      </c>
      <c r="N182" s="1">
        <v>6.05</v>
      </c>
      <c r="O182" s="159" t="s">
        <v>7</v>
      </c>
      <c r="P182" s="4"/>
    </row>
    <row r="183" spans="1:16">
      <c r="A183" s="4"/>
      <c r="B183" s="11" t="s">
        <v>170</v>
      </c>
      <c r="C183" s="1" t="s">
        <v>171</v>
      </c>
      <c r="E183" s="1" t="s">
        <v>167</v>
      </c>
      <c r="F183" s="1" t="s">
        <v>168</v>
      </c>
      <c r="G183" s="1" t="s">
        <v>268</v>
      </c>
      <c r="H183" s="1" t="s">
        <v>267</v>
      </c>
      <c r="I183" s="1" t="s">
        <v>91</v>
      </c>
      <c r="J183" s="1">
        <v>272874</v>
      </c>
      <c r="K183" s="1">
        <v>250000</v>
      </c>
      <c r="L183" s="90">
        <v>253452.4</v>
      </c>
      <c r="M183" s="1">
        <v>272874</v>
      </c>
      <c r="N183" s="1">
        <v>6.05</v>
      </c>
      <c r="O183" s="159" t="s">
        <v>7</v>
      </c>
      <c r="P183" s="4"/>
    </row>
    <row r="184" spans="1:16">
      <c r="A184" s="4"/>
      <c r="B184" s="11" t="s">
        <v>170</v>
      </c>
      <c r="C184" s="1" t="s">
        <v>171</v>
      </c>
      <c r="E184" s="1" t="s">
        <v>167</v>
      </c>
      <c r="F184" s="1" t="s">
        <v>168</v>
      </c>
      <c r="G184" s="1" t="s">
        <v>269</v>
      </c>
      <c r="H184" s="1" t="s">
        <v>267</v>
      </c>
      <c r="I184" s="1" t="s">
        <v>91</v>
      </c>
      <c r="J184" s="1">
        <v>272874</v>
      </c>
      <c r="K184" s="1">
        <v>250000</v>
      </c>
      <c r="L184" s="90">
        <v>253452.4</v>
      </c>
      <c r="M184" s="1">
        <v>272874</v>
      </c>
      <c r="N184" s="1">
        <v>6.05</v>
      </c>
      <c r="O184" s="159" t="s">
        <v>7</v>
      </c>
      <c r="P184" s="4"/>
    </row>
    <row r="185" spans="1:16">
      <c r="A185" s="4"/>
      <c r="B185" s="11" t="s">
        <v>170</v>
      </c>
      <c r="C185" s="1" t="s">
        <v>171</v>
      </c>
      <c r="E185" s="1" t="s">
        <v>167</v>
      </c>
      <c r="F185" s="1" t="s">
        <v>168</v>
      </c>
      <c r="G185" s="1" t="s">
        <v>270</v>
      </c>
      <c r="H185" s="1" t="s">
        <v>267</v>
      </c>
      <c r="I185" s="1" t="s">
        <v>91</v>
      </c>
      <c r="J185" s="1">
        <v>272874</v>
      </c>
      <c r="K185" s="1">
        <v>250000</v>
      </c>
      <c r="L185" s="90">
        <v>253452.4</v>
      </c>
      <c r="M185" s="1">
        <v>272874</v>
      </c>
      <c r="N185" s="1">
        <v>6.05</v>
      </c>
      <c r="O185" s="159" t="s">
        <v>7</v>
      </c>
      <c r="P185" s="4"/>
    </row>
    <row r="186" spans="1:16">
      <c r="A186" s="4"/>
      <c r="B186" s="11" t="s">
        <v>170</v>
      </c>
      <c r="C186" s="1" t="s">
        <v>171</v>
      </c>
      <c r="E186" s="1" t="s">
        <v>167</v>
      </c>
      <c r="F186" s="1" t="s">
        <v>168</v>
      </c>
      <c r="G186" s="1" t="s">
        <v>271</v>
      </c>
      <c r="H186" s="1" t="s">
        <v>267</v>
      </c>
      <c r="I186" s="1" t="s">
        <v>91</v>
      </c>
      <c r="J186" s="1">
        <v>272874</v>
      </c>
      <c r="K186" s="1">
        <v>250000</v>
      </c>
      <c r="L186" s="90">
        <v>253452.4</v>
      </c>
      <c r="M186" s="1">
        <v>272874</v>
      </c>
      <c r="N186" s="1">
        <v>6.05</v>
      </c>
      <c r="O186" s="159" t="s">
        <v>7</v>
      </c>
      <c r="P186" s="4"/>
    </row>
    <row r="187" spans="1:16">
      <c r="A187" s="4"/>
      <c r="B187" s="11" t="s">
        <v>170</v>
      </c>
      <c r="C187" s="1" t="s">
        <v>171</v>
      </c>
      <c r="E187" s="1" t="s">
        <v>167</v>
      </c>
      <c r="F187" s="1" t="s">
        <v>168</v>
      </c>
      <c r="G187" s="1" t="s">
        <v>272</v>
      </c>
      <c r="H187" s="1" t="s">
        <v>267</v>
      </c>
      <c r="I187" s="1" t="s">
        <v>91</v>
      </c>
      <c r="J187" s="1">
        <v>272874</v>
      </c>
      <c r="K187" s="1">
        <v>250000</v>
      </c>
      <c r="L187" s="90">
        <v>253452.4</v>
      </c>
      <c r="M187" s="1">
        <v>272874</v>
      </c>
      <c r="N187" s="1">
        <v>6.05</v>
      </c>
      <c r="O187" s="159" t="s">
        <v>7</v>
      </c>
      <c r="P187" s="4"/>
    </row>
    <row r="188" spans="1:16">
      <c r="A188" s="4"/>
      <c r="B188" s="11" t="s">
        <v>170</v>
      </c>
      <c r="C188" s="1" t="s">
        <v>171</v>
      </c>
      <c r="E188" s="1" t="s">
        <v>167</v>
      </c>
      <c r="F188" s="1" t="s">
        <v>168</v>
      </c>
      <c r="G188" s="1" t="s">
        <v>273</v>
      </c>
      <c r="H188" s="1" t="s">
        <v>267</v>
      </c>
      <c r="I188" s="1" t="s">
        <v>91</v>
      </c>
      <c r="J188" s="1">
        <v>272874</v>
      </c>
      <c r="K188" s="1">
        <v>250000</v>
      </c>
      <c r="L188" s="90">
        <v>253452.4</v>
      </c>
      <c r="M188" s="1">
        <v>272874</v>
      </c>
      <c r="N188" s="1">
        <v>6.05</v>
      </c>
      <c r="O188" s="159" t="s">
        <v>7</v>
      </c>
      <c r="P188" s="4"/>
    </row>
    <row r="189" spans="1:16">
      <c r="A189" s="4"/>
      <c r="B189" s="11" t="s">
        <v>170</v>
      </c>
      <c r="C189" s="1" t="s">
        <v>171</v>
      </c>
      <c r="E189" s="1" t="s">
        <v>167</v>
      </c>
      <c r="F189" s="1" t="s">
        <v>168</v>
      </c>
      <c r="G189" s="1" t="s">
        <v>274</v>
      </c>
      <c r="H189" s="1" t="s">
        <v>267</v>
      </c>
      <c r="I189" s="1" t="s">
        <v>91</v>
      </c>
      <c r="J189" s="1">
        <v>272874</v>
      </c>
      <c r="K189" s="1">
        <v>250000</v>
      </c>
      <c r="L189" s="90">
        <v>253452.4</v>
      </c>
      <c r="M189" s="1">
        <v>272874</v>
      </c>
      <c r="N189" s="1">
        <v>6.05</v>
      </c>
      <c r="O189" s="159" t="s">
        <v>7</v>
      </c>
      <c r="P189" s="4"/>
    </row>
    <row r="190" spans="1:16">
      <c r="A190" s="4"/>
      <c r="B190" s="11" t="s">
        <v>170</v>
      </c>
      <c r="C190" s="1" t="s">
        <v>171</v>
      </c>
      <c r="E190" s="1" t="s">
        <v>167</v>
      </c>
      <c r="F190" s="1" t="s">
        <v>168</v>
      </c>
      <c r="G190" s="1" t="s">
        <v>275</v>
      </c>
      <c r="H190" s="1" t="s">
        <v>276</v>
      </c>
      <c r="I190" s="1" t="s">
        <v>91</v>
      </c>
      <c r="J190" s="1">
        <v>271849</v>
      </c>
      <c r="K190" s="1">
        <v>250354.53</v>
      </c>
      <c r="L190" s="90">
        <v>251049.39</v>
      </c>
      <c r="M190" s="1">
        <v>271849</v>
      </c>
      <c r="N190" s="1">
        <v>5.7</v>
      </c>
      <c r="O190" s="159" t="s">
        <v>7</v>
      </c>
      <c r="P190" s="4"/>
    </row>
    <row r="191" spans="1:16">
      <c r="A191" s="4"/>
      <c r="B191" s="11" t="s">
        <v>170</v>
      </c>
      <c r="C191" s="1" t="s">
        <v>171</v>
      </c>
      <c r="E191" s="1" t="s">
        <v>167</v>
      </c>
      <c r="F191" s="1" t="s">
        <v>168</v>
      </c>
      <c r="G191" s="1" t="s">
        <v>277</v>
      </c>
      <c r="H191" s="1" t="s">
        <v>276</v>
      </c>
      <c r="I191" s="1" t="s">
        <v>91</v>
      </c>
      <c r="J191" s="1">
        <v>271849</v>
      </c>
      <c r="K191" s="1">
        <v>250354.53</v>
      </c>
      <c r="L191" s="90">
        <v>251049.39</v>
      </c>
      <c r="M191" s="1">
        <v>271849</v>
      </c>
      <c r="N191" s="1">
        <v>5.7</v>
      </c>
      <c r="O191" s="159" t="s">
        <v>7</v>
      </c>
      <c r="P191" s="4"/>
    </row>
    <row r="192" spans="1:16">
      <c r="A192" s="4"/>
      <c r="B192" s="11" t="s">
        <v>170</v>
      </c>
      <c r="C192" s="1" t="s">
        <v>171</v>
      </c>
      <c r="E192" s="1" t="s">
        <v>167</v>
      </c>
      <c r="F192" s="1" t="s">
        <v>168</v>
      </c>
      <c r="G192" s="1" t="s">
        <v>278</v>
      </c>
      <c r="H192" s="1" t="s">
        <v>276</v>
      </c>
      <c r="I192" s="1" t="s">
        <v>91</v>
      </c>
      <c r="J192" s="1">
        <v>271849</v>
      </c>
      <c r="K192" s="1">
        <v>250354.53</v>
      </c>
      <c r="L192" s="90">
        <v>251049.39</v>
      </c>
      <c r="M192" s="1">
        <v>271849</v>
      </c>
      <c r="N192" s="1">
        <v>5.7</v>
      </c>
      <c r="O192" s="159" t="s">
        <v>7</v>
      </c>
      <c r="P192" s="4"/>
    </row>
    <row r="193" spans="1:16">
      <c r="A193" s="4"/>
      <c r="B193" s="11" t="s">
        <v>170</v>
      </c>
      <c r="C193" s="1" t="s">
        <v>171</v>
      </c>
      <c r="E193" s="1" t="s">
        <v>167</v>
      </c>
      <c r="F193" s="1" t="s">
        <v>168</v>
      </c>
      <c r="G193" s="1" t="s">
        <v>279</v>
      </c>
      <c r="H193" s="1" t="s">
        <v>276</v>
      </c>
      <c r="I193" s="1" t="s">
        <v>91</v>
      </c>
      <c r="J193" s="1">
        <v>271849</v>
      </c>
      <c r="K193" s="1">
        <v>250354.53</v>
      </c>
      <c r="L193" s="90">
        <v>251049.39</v>
      </c>
      <c r="M193" s="1">
        <v>271849</v>
      </c>
      <c r="N193" s="1">
        <v>5.7</v>
      </c>
      <c r="O193" s="159" t="s">
        <v>7</v>
      </c>
      <c r="P193" s="4"/>
    </row>
    <row r="194" spans="1:16">
      <c r="A194" s="4"/>
      <c r="B194" s="11" t="s">
        <v>174</v>
      </c>
      <c r="C194" s="1" t="s">
        <v>175</v>
      </c>
      <c r="D194" s="1" t="s">
        <v>533</v>
      </c>
      <c r="E194" s="1" t="s">
        <v>167</v>
      </c>
      <c r="F194" s="1" t="s">
        <v>168</v>
      </c>
      <c r="G194" s="1" t="s">
        <v>280</v>
      </c>
      <c r="H194" s="1" t="s">
        <v>176</v>
      </c>
      <c r="I194" s="1" t="s">
        <v>91</v>
      </c>
      <c r="J194" s="1">
        <v>12792.32</v>
      </c>
      <c r="K194" s="1">
        <v>10120.83</v>
      </c>
      <c r="L194" s="90">
        <v>10135.93</v>
      </c>
      <c r="M194" s="1">
        <v>12792.32</v>
      </c>
      <c r="N194" s="1">
        <v>7</v>
      </c>
      <c r="O194" s="159" t="s">
        <v>7</v>
      </c>
      <c r="P194" s="4"/>
    </row>
    <row r="195" spans="1:16">
      <c r="A195" s="4"/>
      <c r="B195" s="11" t="s">
        <v>174</v>
      </c>
      <c r="C195" s="1" t="s">
        <v>175</v>
      </c>
      <c r="D195" s="1" t="s">
        <v>533</v>
      </c>
      <c r="E195" s="1" t="s">
        <v>167</v>
      </c>
      <c r="F195" s="1" t="s">
        <v>168</v>
      </c>
      <c r="G195" s="1" t="s">
        <v>281</v>
      </c>
      <c r="H195" s="1" t="s">
        <v>176</v>
      </c>
      <c r="I195" s="1" t="s">
        <v>91</v>
      </c>
      <c r="J195" s="1">
        <v>120942.52</v>
      </c>
      <c r="K195" s="1">
        <v>106863</v>
      </c>
      <c r="L195" s="90">
        <v>102035.47</v>
      </c>
      <c r="M195" s="1">
        <v>120942.52</v>
      </c>
      <c r="N195" s="1">
        <v>7</v>
      </c>
      <c r="O195" s="159" t="s">
        <v>7</v>
      </c>
      <c r="P195" s="4"/>
    </row>
    <row r="196" spans="1:16">
      <c r="A196" s="4"/>
      <c r="B196" s="11" t="s">
        <v>172</v>
      </c>
      <c r="C196" s="1" t="s">
        <v>175</v>
      </c>
      <c r="D196" s="1" t="s">
        <v>533</v>
      </c>
      <c r="E196" s="1" t="s">
        <v>167</v>
      </c>
      <c r="F196" s="1" t="s">
        <v>168</v>
      </c>
      <c r="G196" s="1" t="s">
        <v>282</v>
      </c>
      <c r="H196" s="1" t="s">
        <v>177</v>
      </c>
      <c r="I196" s="1" t="s">
        <v>91</v>
      </c>
      <c r="J196" s="1">
        <v>129917.8</v>
      </c>
      <c r="K196" s="1">
        <v>100561.64</v>
      </c>
      <c r="L196" s="90">
        <v>100808.85</v>
      </c>
      <c r="M196" s="1">
        <v>129917.8</v>
      </c>
      <c r="N196" s="1">
        <v>6</v>
      </c>
      <c r="O196" s="159" t="s">
        <v>7</v>
      </c>
      <c r="P196" s="4"/>
    </row>
    <row r="197" spans="1:16">
      <c r="A197" s="4"/>
      <c r="B197" s="11" t="s">
        <v>172</v>
      </c>
      <c r="C197" s="1" t="s">
        <v>175</v>
      </c>
      <c r="D197" s="1" t="s">
        <v>533</v>
      </c>
      <c r="E197" s="1" t="s">
        <v>167</v>
      </c>
      <c r="F197" s="1" t="s">
        <v>168</v>
      </c>
      <c r="G197" s="1" t="s">
        <v>283</v>
      </c>
      <c r="H197" s="1" t="s">
        <v>178</v>
      </c>
      <c r="I197" s="1" t="s">
        <v>91</v>
      </c>
      <c r="J197" s="1">
        <v>31217.37</v>
      </c>
      <c r="K197" s="1">
        <v>25375.86</v>
      </c>
      <c r="L197" s="90">
        <v>25227.86</v>
      </c>
      <c r="M197" s="1">
        <v>31217.37</v>
      </c>
      <c r="N197" s="1">
        <v>5.25</v>
      </c>
      <c r="O197" s="159" t="s">
        <v>7</v>
      </c>
      <c r="P197" s="4"/>
    </row>
    <row r="198" spans="1:16">
      <c r="A198" s="4"/>
      <c r="B198" s="11" t="s">
        <v>174</v>
      </c>
      <c r="C198" s="1" t="s">
        <v>175</v>
      </c>
      <c r="D198" s="1" t="s">
        <v>533</v>
      </c>
      <c r="E198" s="1" t="s">
        <v>167</v>
      </c>
      <c r="F198" s="1" t="s">
        <v>168</v>
      </c>
      <c r="G198" s="1" t="s">
        <v>284</v>
      </c>
      <c r="H198" s="1" t="s">
        <v>176</v>
      </c>
      <c r="I198" s="1" t="s">
        <v>91</v>
      </c>
      <c r="J198" s="1">
        <v>7977.28</v>
      </c>
      <c r="K198" s="1">
        <v>7235.77</v>
      </c>
      <c r="L198" s="90">
        <v>7121.53</v>
      </c>
      <c r="M198" s="1">
        <v>7977.28</v>
      </c>
      <c r="N198" s="1">
        <v>5.74</v>
      </c>
      <c r="O198" s="159" t="s">
        <v>7</v>
      </c>
      <c r="P198" s="4"/>
    </row>
    <row r="199" spans="1:16">
      <c r="A199" s="4"/>
      <c r="B199" s="11" t="s">
        <v>174</v>
      </c>
      <c r="C199" s="1" t="s">
        <v>175</v>
      </c>
      <c r="D199" s="1" t="s">
        <v>533</v>
      </c>
      <c r="E199" s="1" t="s">
        <v>167</v>
      </c>
      <c r="F199" s="1" t="s">
        <v>168</v>
      </c>
      <c r="G199" s="1" t="s">
        <v>285</v>
      </c>
      <c r="H199" s="1" t="s">
        <v>176</v>
      </c>
      <c r="I199" s="1" t="s">
        <v>91</v>
      </c>
      <c r="J199" s="1">
        <v>11396.16</v>
      </c>
      <c r="K199" s="1">
        <v>10336.83</v>
      </c>
      <c r="L199" s="90">
        <v>10173.629999999999</v>
      </c>
      <c r="M199" s="1">
        <v>11396.16</v>
      </c>
      <c r="N199" s="1">
        <v>5.74</v>
      </c>
      <c r="O199" s="159" t="s">
        <v>7</v>
      </c>
      <c r="P199" s="4"/>
    </row>
    <row r="200" spans="1:16">
      <c r="A200" s="4"/>
      <c r="B200" s="11" t="s">
        <v>172</v>
      </c>
      <c r="C200" s="1" t="s">
        <v>175</v>
      </c>
      <c r="D200" s="1" t="s">
        <v>533</v>
      </c>
      <c r="E200" s="1" t="s">
        <v>167</v>
      </c>
      <c r="F200" s="1" t="s">
        <v>168</v>
      </c>
      <c r="G200" s="1" t="s">
        <v>286</v>
      </c>
      <c r="H200" s="1" t="s">
        <v>177</v>
      </c>
      <c r="I200" s="1" t="s">
        <v>91</v>
      </c>
      <c r="J200" s="1">
        <v>61219.25</v>
      </c>
      <c r="K200" s="1">
        <v>50000</v>
      </c>
      <c r="L200" s="90">
        <v>50352.08</v>
      </c>
      <c r="M200" s="1">
        <v>61219.25</v>
      </c>
      <c r="N200" s="1">
        <v>6</v>
      </c>
      <c r="O200" s="159" t="s">
        <v>7</v>
      </c>
      <c r="P200" s="4"/>
    </row>
    <row r="201" spans="1:16">
      <c r="A201" s="4"/>
      <c r="B201" s="11" t="s">
        <v>172</v>
      </c>
      <c r="C201" s="1" t="s">
        <v>175</v>
      </c>
      <c r="D201" s="1" t="s">
        <v>533</v>
      </c>
      <c r="E201" s="1" t="s">
        <v>167</v>
      </c>
      <c r="F201" s="1" t="s">
        <v>168</v>
      </c>
      <c r="G201" s="1" t="s">
        <v>287</v>
      </c>
      <c r="H201" s="1" t="s">
        <v>177</v>
      </c>
      <c r="I201" s="1" t="s">
        <v>91</v>
      </c>
      <c r="J201" s="1">
        <v>61219.25</v>
      </c>
      <c r="K201" s="1">
        <v>50000</v>
      </c>
      <c r="L201" s="90">
        <v>50352.08</v>
      </c>
      <c r="M201" s="1">
        <v>61219.25</v>
      </c>
      <c r="N201" s="1">
        <v>6</v>
      </c>
      <c r="O201" s="159" t="s">
        <v>7</v>
      </c>
      <c r="P201" s="4"/>
    </row>
    <row r="202" spans="1:16">
      <c r="A202" s="4"/>
      <c r="B202" s="11" t="s">
        <v>172</v>
      </c>
      <c r="C202" s="1" t="s">
        <v>175</v>
      </c>
      <c r="D202" s="1" t="s">
        <v>533</v>
      </c>
      <c r="E202" s="1" t="s">
        <v>167</v>
      </c>
      <c r="F202" s="1" t="s">
        <v>168</v>
      </c>
      <c r="G202" s="1" t="s">
        <v>288</v>
      </c>
      <c r="H202" s="1" t="s">
        <v>177</v>
      </c>
      <c r="I202" s="1" t="s">
        <v>91</v>
      </c>
      <c r="J202" s="1">
        <v>61219.25</v>
      </c>
      <c r="K202" s="1">
        <v>50000</v>
      </c>
      <c r="L202" s="90">
        <v>50352.08</v>
      </c>
      <c r="M202" s="1">
        <v>61219.25</v>
      </c>
      <c r="N202" s="1">
        <v>6</v>
      </c>
      <c r="O202" s="159" t="s">
        <v>7</v>
      </c>
      <c r="P202" s="4"/>
    </row>
    <row r="203" spans="1:16">
      <c r="A203" s="4"/>
      <c r="B203" s="11" t="s">
        <v>172</v>
      </c>
      <c r="C203" s="1" t="s">
        <v>175</v>
      </c>
      <c r="D203" s="1" t="s">
        <v>533</v>
      </c>
      <c r="E203" s="1" t="s">
        <v>167</v>
      </c>
      <c r="F203" s="1" t="s">
        <v>168</v>
      </c>
      <c r="G203" s="1" t="s">
        <v>288</v>
      </c>
      <c r="H203" s="1" t="s">
        <v>177</v>
      </c>
      <c r="I203" s="1" t="s">
        <v>91</v>
      </c>
      <c r="J203" s="1">
        <v>61219.25</v>
      </c>
      <c r="K203" s="1">
        <v>50000</v>
      </c>
      <c r="L203" s="90">
        <v>50352.08</v>
      </c>
      <c r="M203" s="1">
        <v>61219.25</v>
      </c>
      <c r="N203" s="1">
        <v>6</v>
      </c>
      <c r="O203" s="159" t="s">
        <v>7</v>
      </c>
      <c r="P203" s="4"/>
    </row>
    <row r="204" spans="1:16">
      <c r="A204" s="4"/>
      <c r="B204" s="11" t="s">
        <v>172</v>
      </c>
      <c r="C204" s="1" t="s">
        <v>175</v>
      </c>
      <c r="D204" s="1" t="s">
        <v>533</v>
      </c>
      <c r="E204" s="1" t="s">
        <v>167</v>
      </c>
      <c r="F204" s="1" t="s">
        <v>168</v>
      </c>
      <c r="G204" s="1" t="s">
        <v>289</v>
      </c>
      <c r="H204" s="1" t="s">
        <v>177</v>
      </c>
      <c r="I204" s="1" t="s">
        <v>91</v>
      </c>
      <c r="J204" s="1">
        <v>61219.25</v>
      </c>
      <c r="K204" s="1">
        <v>50000</v>
      </c>
      <c r="L204" s="90">
        <v>50352.08</v>
      </c>
      <c r="M204" s="1">
        <v>61219.25</v>
      </c>
      <c r="N204" s="1">
        <v>6</v>
      </c>
      <c r="O204" s="159" t="s">
        <v>7</v>
      </c>
      <c r="P204" s="4"/>
    </row>
    <row r="205" spans="1:16">
      <c r="A205" s="4"/>
      <c r="B205" s="11" t="s">
        <v>172</v>
      </c>
      <c r="C205" s="1" t="s">
        <v>175</v>
      </c>
      <c r="D205" s="1" t="s">
        <v>533</v>
      </c>
      <c r="E205" s="1" t="s">
        <v>167</v>
      </c>
      <c r="F205" s="1" t="s">
        <v>168</v>
      </c>
      <c r="G205" s="1" t="s">
        <v>290</v>
      </c>
      <c r="H205" s="1" t="s">
        <v>177</v>
      </c>
      <c r="I205" s="1" t="s">
        <v>91</v>
      </c>
      <c r="J205" s="1">
        <v>61219.25</v>
      </c>
      <c r="K205" s="1">
        <v>50000</v>
      </c>
      <c r="L205" s="90">
        <v>50352.08</v>
      </c>
      <c r="M205" s="1">
        <v>61219.25</v>
      </c>
      <c r="N205" s="1">
        <v>6</v>
      </c>
      <c r="O205" s="159" t="s">
        <v>7</v>
      </c>
      <c r="P205" s="4"/>
    </row>
    <row r="206" spans="1:16">
      <c r="A206" s="4"/>
      <c r="B206" s="11" t="s">
        <v>172</v>
      </c>
      <c r="C206" s="1" t="s">
        <v>175</v>
      </c>
      <c r="D206" s="1" t="s">
        <v>533</v>
      </c>
      <c r="E206" s="1" t="s">
        <v>167</v>
      </c>
      <c r="F206" s="1" t="s">
        <v>168</v>
      </c>
      <c r="G206" s="1" t="s">
        <v>290</v>
      </c>
      <c r="H206" s="1" t="s">
        <v>177</v>
      </c>
      <c r="I206" s="1" t="s">
        <v>91</v>
      </c>
      <c r="J206" s="1">
        <v>61219.25</v>
      </c>
      <c r="K206" s="1">
        <v>50000</v>
      </c>
      <c r="L206" s="90">
        <v>50352.08</v>
      </c>
      <c r="M206" s="1">
        <v>61219.25</v>
      </c>
      <c r="N206" s="1">
        <v>6</v>
      </c>
      <c r="O206" s="159" t="s">
        <v>7</v>
      </c>
      <c r="P206" s="4"/>
    </row>
    <row r="207" spans="1:16">
      <c r="A207" s="4"/>
      <c r="B207" s="11" t="s">
        <v>172</v>
      </c>
      <c r="C207" s="1" t="s">
        <v>175</v>
      </c>
      <c r="D207" s="1" t="s">
        <v>533</v>
      </c>
      <c r="E207" s="1" t="s">
        <v>167</v>
      </c>
      <c r="F207" s="1" t="s">
        <v>168</v>
      </c>
      <c r="G207" s="1" t="s">
        <v>291</v>
      </c>
      <c r="H207" s="1" t="s">
        <v>177</v>
      </c>
      <c r="I207" s="1" t="s">
        <v>91</v>
      </c>
      <c r="J207" s="1">
        <v>61219.25</v>
      </c>
      <c r="K207" s="1">
        <v>50000</v>
      </c>
      <c r="L207" s="90">
        <v>50352.08</v>
      </c>
      <c r="M207" s="1">
        <v>61219.25</v>
      </c>
      <c r="N207" s="1">
        <v>6</v>
      </c>
      <c r="O207" s="159" t="s">
        <v>7</v>
      </c>
      <c r="P207" s="4"/>
    </row>
    <row r="208" spans="1:16">
      <c r="A208" s="4"/>
      <c r="B208" s="11" t="s">
        <v>172</v>
      </c>
      <c r="C208" s="1" t="s">
        <v>175</v>
      </c>
      <c r="D208" s="1" t="s">
        <v>533</v>
      </c>
      <c r="E208" s="1" t="s">
        <v>167</v>
      </c>
      <c r="F208" s="1" t="s">
        <v>168</v>
      </c>
      <c r="G208" s="1" t="s">
        <v>292</v>
      </c>
      <c r="H208" s="1" t="s">
        <v>177</v>
      </c>
      <c r="I208" s="1" t="s">
        <v>91</v>
      </c>
      <c r="J208" s="1">
        <v>61219.25</v>
      </c>
      <c r="K208" s="1">
        <v>50000</v>
      </c>
      <c r="L208" s="90">
        <v>50352.08</v>
      </c>
      <c r="M208" s="1">
        <v>61219.25</v>
      </c>
      <c r="N208" s="1">
        <v>6</v>
      </c>
      <c r="O208" s="159" t="s">
        <v>7</v>
      </c>
      <c r="P208" s="4"/>
    </row>
    <row r="209" spans="1:16">
      <c r="A209" s="4"/>
      <c r="B209" s="11" t="s">
        <v>172</v>
      </c>
      <c r="C209" s="1" t="s">
        <v>175</v>
      </c>
      <c r="D209" s="1" t="s">
        <v>533</v>
      </c>
      <c r="E209" s="1" t="s">
        <v>167</v>
      </c>
      <c r="F209" s="1" t="s">
        <v>168</v>
      </c>
      <c r="G209" s="1" t="s">
        <v>293</v>
      </c>
      <c r="H209" s="1" t="s">
        <v>177</v>
      </c>
      <c r="I209" s="1" t="s">
        <v>91</v>
      </c>
      <c r="J209" s="1">
        <v>61219.25</v>
      </c>
      <c r="K209" s="1">
        <v>50000</v>
      </c>
      <c r="L209" s="90">
        <v>50352.08</v>
      </c>
      <c r="M209" s="1">
        <v>61219.25</v>
      </c>
      <c r="N209" s="1">
        <v>6</v>
      </c>
      <c r="O209" s="159" t="s">
        <v>7</v>
      </c>
      <c r="P209" s="4"/>
    </row>
    <row r="210" spans="1:16">
      <c r="A210" s="4"/>
      <c r="B210" s="11" t="s">
        <v>174</v>
      </c>
      <c r="C210" s="1" t="s">
        <v>175</v>
      </c>
      <c r="D210" s="1" t="s">
        <v>533</v>
      </c>
      <c r="E210" s="1" t="s">
        <v>167</v>
      </c>
      <c r="F210" s="1" t="s">
        <v>168</v>
      </c>
      <c r="G210" s="1" t="s">
        <v>294</v>
      </c>
      <c r="H210" s="1" t="s">
        <v>176</v>
      </c>
      <c r="I210" s="1" t="s">
        <v>91</v>
      </c>
      <c r="J210" s="1">
        <v>4488.67</v>
      </c>
      <c r="K210" s="1">
        <v>4078.97</v>
      </c>
      <c r="L210" s="90">
        <v>4063.35</v>
      </c>
      <c r="M210" s="1">
        <v>4488.67</v>
      </c>
      <c r="N210" s="1">
        <v>6.25</v>
      </c>
      <c r="O210" s="159" t="s">
        <v>7</v>
      </c>
      <c r="P210" s="4"/>
    </row>
    <row r="211" spans="1:16">
      <c r="A211" s="4"/>
      <c r="B211" s="11" t="s">
        <v>172</v>
      </c>
      <c r="C211" s="1" t="s">
        <v>175</v>
      </c>
      <c r="D211" s="1" t="s">
        <v>533</v>
      </c>
      <c r="E211" s="1" t="s">
        <v>167</v>
      </c>
      <c r="F211" s="1" t="s">
        <v>168</v>
      </c>
      <c r="G211" s="1" t="s">
        <v>295</v>
      </c>
      <c r="H211" s="1" t="s">
        <v>177</v>
      </c>
      <c r="I211" s="1" t="s">
        <v>91</v>
      </c>
      <c r="J211" s="1">
        <v>6121.85</v>
      </c>
      <c r="K211" s="1">
        <v>5012.34</v>
      </c>
      <c r="L211" s="90">
        <v>5035.25</v>
      </c>
      <c r="M211" s="1">
        <v>6121.85</v>
      </c>
      <c r="N211" s="1">
        <v>6</v>
      </c>
      <c r="O211" s="159" t="s">
        <v>7</v>
      </c>
      <c r="P211" s="4"/>
    </row>
    <row r="212" spans="1:16">
      <c r="A212" s="4"/>
      <c r="B212" s="11" t="s">
        <v>174</v>
      </c>
      <c r="C212" s="1" t="s">
        <v>175</v>
      </c>
      <c r="D212" s="1" t="s">
        <v>533</v>
      </c>
      <c r="E212" s="1" t="s">
        <v>167</v>
      </c>
      <c r="F212" s="1" t="s">
        <v>168</v>
      </c>
      <c r="G212" s="1" t="s">
        <v>296</v>
      </c>
      <c r="H212" s="1" t="s">
        <v>179</v>
      </c>
      <c r="I212" s="1" t="s">
        <v>91</v>
      </c>
      <c r="J212" s="1">
        <v>35075</v>
      </c>
      <c r="K212" s="1">
        <v>26443.78</v>
      </c>
      <c r="L212" s="90">
        <v>26158.74</v>
      </c>
      <c r="M212" s="1">
        <v>35075</v>
      </c>
      <c r="N212" s="1">
        <v>7</v>
      </c>
      <c r="O212" s="159" t="s">
        <v>7</v>
      </c>
      <c r="P212" s="4"/>
    </row>
    <row r="213" spans="1:16">
      <c r="A213" s="4"/>
      <c r="B213" s="11" t="s">
        <v>174</v>
      </c>
      <c r="C213" s="1" t="s">
        <v>175</v>
      </c>
      <c r="D213" s="1" t="s">
        <v>533</v>
      </c>
      <c r="E213" s="1" t="s">
        <v>167</v>
      </c>
      <c r="F213" s="1" t="s">
        <v>168</v>
      </c>
      <c r="G213" s="1" t="s">
        <v>297</v>
      </c>
      <c r="H213" s="1" t="s">
        <v>176</v>
      </c>
      <c r="I213" s="1" t="s">
        <v>91</v>
      </c>
      <c r="J213" s="1">
        <v>9628.2800000000007</v>
      </c>
      <c r="K213" s="1">
        <v>9013.7999999999993</v>
      </c>
      <c r="L213" s="90">
        <v>9122.35</v>
      </c>
      <c r="M213" s="1">
        <v>9628.2800000000007</v>
      </c>
      <c r="N213" s="1">
        <v>7</v>
      </c>
      <c r="O213" s="159" t="s">
        <v>7</v>
      </c>
      <c r="P213" s="4"/>
    </row>
    <row r="214" spans="1:16">
      <c r="A214" s="4"/>
      <c r="B214" s="11" t="s">
        <v>174</v>
      </c>
      <c r="C214" s="1" t="s">
        <v>175</v>
      </c>
      <c r="D214" s="1" t="s">
        <v>533</v>
      </c>
      <c r="E214" s="1" t="s">
        <v>167</v>
      </c>
      <c r="F214" s="1" t="s">
        <v>168</v>
      </c>
      <c r="G214" s="1" t="s">
        <v>298</v>
      </c>
      <c r="H214" s="1" t="s">
        <v>176</v>
      </c>
      <c r="I214" s="1" t="s">
        <v>91</v>
      </c>
      <c r="J214" s="1">
        <v>10523.56</v>
      </c>
      <c r="K214" s="1">
        <v>10147.67</v>
      </c>
      <c r="L214" s="90">
        <v>10136.02</v>
      </c>
      <c r="M214" s="1">
        <v>10523.56</v>
      </c>
      <c r="N214" s="1">
        <v>7</v>
      </c>
      <c r="O214" s="159" t="s">
        <v>7</v>
      </c>
      <c r="P214" s="4"/>
    </row>
    <row r="215" spans="1:16">
      <c r="A215" s="4"/>
      <c r="B215" s="11" t="s">
        <v>174</v>
      </c>
      <c r="C215" s="1" t="s">
        <v>175</v>
      </c>
      <c r="D215" s="1" t="s">
        <v>533</v>
      </c>
      <c r="E215" s="1" t="s">
        <v>167</v>
      </c>
      <c r="F215" s="1" t="s">
        <v>168</v>
      </c>
      <c r="G215" s="1" t="s">
        <v>299</v>
      </c>
      <c r="H215" s="1" t="s">
        <v>300</v>
      </c>
      <c r="I215" s="1" t="s">
        <v>91</v>
      </c>
      <c r="J215" s="1">
        <v>2517823</v>
      </c>
      <c r="K215" s="1">
        <v>2515410.96</v>
      </c>
      <c r="L215" s="90">
        <v>2516788.9900000002</v>
      </c>
      <c r="M215" s="1">
        <v>2517823</v>
      </c>
      <c r="N215" s="1">
        <v>5</v>
      </c>
      <c r="O215" s="159" t="s">
        <v>7</v>
      </c>
      <c r="P215" s="4"/>
    </row>
    <row r="216" spans="1:16">
      <c r="A216" s="4"/>
      <c r="B216" s="11" t="s">
        <v>174</v>
      </c>
      <c r="C216" s="1" t="s">
        <v>180</v>
      </c>
      <c r="E216" s="1" t="s">
        <v>167</v>
      </c>
      <c r="F216" s="1" t="s">
        <v>168</v>
      </c>
      <c r="G216" s="1" t="s">
        <v>301</v>
      </c>
      <c r="H216" s="1" t="s">
        <v>181</v>
      </c>
      <c r="I216" s="1" t="s">
        <v>91</v>
      </c>
      <c r="J216" s="90">
        <v>6802.48</v>
      </c>
      <c r="K216" s="90">
        <v>5115.0600000000004</v>
      </c>
      <c r="L216" s="90">
        <v>5056.3599999999997</v>
      </c>
      <c r="M216" s="90">
        <v>6802.48</v>
      </c>
      <c r="N216" s="1">
        <v>6</v>
      </c>
      <c r="O216" s="159" t="s">
        <v>7</v>
      </c>
      <c r="P216" s="4"/>
    </row>
    <row r="217" spans="1:16">
      <c r="A217" s="4"/>
      <c r="B217" s="11" t="s">
        <v>165</v>
      </c>
      <c r="C217" s="1" t="s">
        <v>180</v>
      </c>
      <c r="E217" s="1" t="s">
        <v>167</v>
      </c>
      <c r="F217" s="1" t="s">
        <v>168</v>
      </c>
      <c r="G217" s="1" t="s">
        <v>302</v>
      </c>
      <c r="H217" s="1" t="s">
        <v>182</v>
      </c>
      <c r="I217" s="1" t="s">
        <v>91</v>
      </c>
      <c r="J217" s="90">
        <v>2137500</v>
      </c>
      <c r="K217" s="90">
        <v>1843388.89</v>
      </c>
      <c r="L217" s="90">
        <v>1932182.34</v>
      </c>
      <c r="M217" s="90">
        <v>2137500</v>
      </c>
      <c r="N217" s="1">
        <v>6.7</v>
      </c>
      <c r="O217" s="159" t="s">
        <v>7</v>
      </c>
      <c r="P217" s="4"/>
    </row>
    <row r="218" spans="1:16">
      <c r="A218" s="4"/>
      <c r="B218" s="11" t="s">
        <v>174</v>
      </c>
      <c r="C218" s="1" t="s">
        <v>180</v>
      </c>
      <c r="E218" s="1" t="s">
        <v>167</v>
      </c>
      <c r="F218" s="1" t="s">
        <v>168</v>
      </c>
      <c r="G218" s="1" t="s">
        <v>303</v>
      </c>
      <c r="H218" s="1" t="s">
        <v>183</v>
      </c>
      <c r="I218" s="1" t="s">
        <v>91</v>
      </c>
      <c r="J218" s="90">
        <v>122595.97</v>
      </c>
      <c r="K218" s="90">
        <v>95547.13</v>
      </c>
      <c r="L218" s="90">
        <v>94920.78</v>
      </c>
      <c r="M218" s="90">
        <v>122595.97</v>
      </c>
      <c r="N218" s="1">
        <v>6.75</v>
      </c>
      <c r="O218" s="159" t="s">
        <v>7</v>
      </c>
      <c r="P218" s="4"/>
    </row>
    <row r="219" spans="1:16">
      <c r="A219" s="4"/>
      <c r="B219" s="11" t="s">
        <v>174</v>
      </c>
      <c r="C219" s="1" t="s">
        <v>180</v>
      </c>
      <c r="E219" s="1" t="s">
        <v>167</v>
      </c>
      <c r="F219" s="1" t="s">
        <v>168</v>
      </c>
      <c r="G219" s="1" t="s">
        <v>304</v>
      </c>
      <c r="H219" s="1" t="s">
        <v>184</v>
      </c>
      <c r="I219" s="1" t="s">
        <v>91</v>
      </c>
      <c r="J219" s="90">
        <v>234438.36</v>
      </c>
      <c r="K219" s="90">
        <v>220399.83</v>
      </c>
      <c r="L219" s="90">
        <v>217042.22</v>
      </c>
      <c r="M219" s="90">
        <v>234438.36</v>
      </c>
      <c r="N219" s="1">
        <v>6</v>
      </c>
      <c r="O219" s="159" t="s">
        <v>7</v>
      </c>
      <c r="P219" s="4"/>
    </row>
    <row r="220" spans="1:16">
      <c r="A220" s="4"/>
      <c r="B220" s="11" t="s">
        <v>165</v>
      </c>
      <c r="C220" s="1" t="s">
        <v>180</v>
      </c>
      <c r="E220" s="1" t="s">
        <v>167</v>
      </c>
      <c r="F220" s="1" t="s">
        <v>168</v>
      </c>
      <c r="G220" s="1" t="s">
        <v>305</v>
      </c>
      <c r="H220" s="1" t="s">
        <v>182</v>
      </c>
      <c r="I220" s="1" t="s">
        <v>91</v>
      </c>
      <c r="J220" s="90">
        <v>1055000</v>
      </c>
      <c r="K220" s="90">
        <v>957548.62</v>
      </c>
      <c r="L220" s="90">
        <v>971371.46</v>
      </c>
      <c r="M220" s="90">
        <v>1055000</v>
      </c>
      <c r="N220" s="1">
        <v>6.09</v>
      </c>
      <c r="O220" s="159" t="s">
        <v>7</v>
      </c>
      <c r="P220" s="4"/>
    </row>
    <row r="221" spans="1:16">
      <c r="A221" s="4"/>
      <c r="B221" s="11" t="s">
        <v>165</v>
      </c>
      <c r="C221" s="1" t="s">
        <v>180</v>
      </c>
      <c r="E221" s="1" t="s">
        <v>167</v>
      </c>
      <c r="F221" s="1" t="s">
        <v>168</v>
      </c>
      <c r="G221" s="1" t="s">
        <v>306</v>
      </c>
      <c r="H221" s="1" t="s">
        <v>182</v>
      </c>
      <c r="I221" s="1" t="s">
        <v>91</v>
      </c>
      <c r="J221" s="90">
        <v>1055000</v>
      </c>
      <c r="K221" s="90">
        <v>963568.05</v>
      </c>
      <c r="L221" s="90">
        <v>970063.16</v>
      </c>
      <c r="M221" s="90">
        <v>1055000</v>
      </c>
      <c r="N221" s="1">
        <v>6.24</v>
      </c>
      <c r="O221" s="159" t="s">
        <v>7</v>
      </c>
      <c r="P221" s="4"/>
    </row>
    <row r="222" spans="1:16">
      <c r="A222" s="4"/>
      <c r="B222" s="11" t="s">
        <v>165</v>
      </c>
      <c r="C222" s="1" t="s">
        <v>180</v>
      </c>
      <c r="E222" s="1" t="s">
        <v>167</v>
      </c>
      <c r="F222" s="1" t="s">
        <v>168</v>
      </c>
      <c r="G222" s="1" t="s">
        <v>307</v>
      </c>
      <c r="H222" s="1" t="s">
        <v>182</v>
      </c>
      <c r="I222" s="1" t="s">
        <v>91</v>
      </c>
      <c r="J222" s="90">
        <v>1041250</v>
      </c>
      <c r="K222" s="90">
        <v>985291.67</v>
      </c>
      <c r="L222" s="90">
        <v>975547.67</v>
      </c>
      <c r="M222" s="90">
        <v>1041250</v>
      </c>
      <c r="N222" s="1">
        <v>5.62</v>
      </c>
      <c r="O222" s="159" t="s">
        <v>7</v>
      </c>
      <c r="P222" s="4"/>
    </row>
    <row r="223" spans="1:16">
      <c r="A223" s="4"/>
      <c r="B223" s="11" t="s">
        <v>165</v>
      </c>
      <c r="C223" s="1" t="s">
        <v>180</v>
      </c>
      <c r="E223" s="1" t="s">
        <v>167</v>
      </c>
      <c r="F223" s="1" t="s">
        <v>168</v>
      </c>
      <c r="G223" s="1" t="s">
        <v>308</v>
      </c>
      <c r="H223" s="1" t="s">
        <v>182</v>
      </c>
      <c r="I223" s="1" t="s">
        <v>91</v>
      </c>
      <c r="J223" s="90">
        <v>1027500</v>
      </c>
      <c r="K223" s="90">
        <v>975229.17</v>
      </c>
      <c r="L223" s="90">
        <v>977781.82</v>
      </c>
      <c r="M223" s="90">
        <v>1027500</v>
      </c>
      <c r="N223" s="1">
        <v>5.37</v>
      </c>
      <c r="O223" s="159" t="s">
        <v>7</v>
      </c>
      <c r="P223" s="4"/>
    </row>
    <row r="224" spans="1:16">
      <c r="A224" s="4"/>
      <c r="B224" s="11" t="s">
        <v>170</v>
      </c>
      <c r="C224" s="1" t="s">
        <v>185</v>
      </c>
      <c r="E224" s="1" t="s">
        <v>167</v>
      </c>
      <c r="F224" s="1" t="s">
        <v>168</v>
      </c>
      <c r="G224" s="1" t="s">
        <v>309</v>
      </c>
      <c r="H224" s="1" t="s">
        <v>186</v>
      </c>
      <c r="I224" s="1" t="s">
        <v>91</v>
      </c>
      <c r="J224" s="1">
        <v>106369.88</v>
      </c>
      <c r="K224" s="1">
        <v>101816.3</v>
      </c>
      <c r="L224" s="90">
        <v>101445.25</v>
      </c>
      <c r="M224" s="1">
        <v>106369.88</v>
      </c>
      <c r="N224" s="1">
        <v>6.25</v>
      </c>
      <c r="O224" s="159" t="s">
        <v>7</v>
      </c>
      <c r="P224" s="4"/>
    </row>
    <row r="225" spans="1:16">
      <c r="A225" s="4"/>
      <c r="B225" s="11" t="s">
        <v>170</v>
      </c>
      <c r="C225" s="1" t="s">
        <v>185</v>
      </c>
      <c r="E225" s="1" t="s">
        <v>167</v>
      </c>
      <c r="F225" s="1" t="s">
        <v>168</v>
      </c>
      <c r="G225" s="1" t="s">
        <v>310</v>
      </c>
      <c r="H225" s="1" t="s">
        <v>186</v>
      </c>
      <c r="I225" s="1" t="s">
        <v>91</v>
      </c>
      <c r="J225" s="1">
        <v>106369.88</v>
      </c>
      <c r="K225" s="1">
        <v>101816.3</v>
      </c>
      <c r="L225" s="90">
        <v>101445.25</v>
      </c>
      <c r="M225" s="1">
        <v>106369.88</v>
      </c>
      <c r="N225" s="1">
        <v>6.25</v>
      </c>
      <c r="O225" s="159" t="s">
        <v>7</v>
      </c>
      <c r="P225" s="4"/>
    </row>
    <row r="226" spans="1:16">
      <c r="A226" s="4"/>
      <c r="B226" s="11" t="s">
        <v>170</v>
      </c>
      <c r="C226" s="1" t="s">
        <v>185</v>
      </c>
      <c r="E226" s="1" t="s">
        <v>167</v>
      </c>
      <c r="F226" s="1" t="s">
        <v>168</v>
      </c>
      <c r="G226" s="1" t="s">
        <v>311</v>
      </c>
      <c r="H226" s="1" t="s">
        <v>186</v>
      </c>
      <c r="I226" s="1" t="s">
        <v>91</v>
      </c>
      <c r="J226" s="1">
        <v>106369.88</v>
      </c>
      <c r="K226" s="1">
        <v>101816.3</v>
      </c>
      <c r="L226" s="90">
        <v>101445.25</v>
      </c>
      <c r="M226" s="1">
        <v>106369.88</v>
      </c>
      <c r="N226" s="1">
        <v>6.25</v>
      </c>
      <c r="O226" s="159" t="s">
        <v>7</v>
      </c>
      <c r="P226" s="4"/>
    </row>
    <row r="227" spans="1:16">
      <c r="A227" s="4"/>
      <c r="B227" s="11" t="s">
        <v>170</v>
      </c>
      <c r="C227" s="1" t="s">
        <v>185</v>
      </c>
      <c r="E227" s="1" t="s">
        <v>167</v>
      </c>
      <c r="F227" s="1" t="s">
        <v>168</v>
      </c>
      <c r="G227" s="1" t="s">
        <v>311</v>
      </c>
      <c r="H227" s="1" t="s">
        <v>186</v>
      </c>
      <c r="I227" s="1" t="s">
        <v>91</v>
      </c>
      <c r="J227" s="1">
        <v>106369.88</v>
      </c>
      <c r="K227" s="1">
        <v>101816.3</v>
      </c>
      <c r="L227" s="90">
        <v>101445.25</v>
      </c>
      <c r="M227" s="1">
        <v>106369.88</v>
      </c>
      <c r="N227" s="1">
        <v>6.25</v>
      </c>
      <c r="O227" s="159" t="s">
        <v>7</v>
      </c>
      <c r="P227" s="4"/>
    </row>
    <row r="228" spans="1:16">
      <c r="A228" s="4"/>
      <c r="B228" s="11" t="s">
        <v>170</v>
      </c>
      <c r="C228" s="1" t="s">
        <v>185</v>
      </c>
      <c r="E228" s="1" t="s">
        <v>167</v>
      </c>
      <c r="F228" s="1" t="s">
        <v>168</v>
      </c>
      <c r="G228" s="1" t="s">
        <v>312</v>
      </c>
      <c r="H228" s="1" t="s">
        <v>186</v>
      </c>
      <c r="I228" s="1" t="s">
        <v>91</v>
      </c>
      <c r="J228" s="1">
        <v>106369.88</v>
      </c>
      <c r="K228" s="1">
        <v>101816.3</v>
      </c>
      <c r="L228" s="90">
        <v>101445.25</v>
      </c>
      <c r="M228" s="1">
        <v>106369.88</v>
      </c>
      <c r="N228" s="1">
        <v>6.25</v>
      </c>
      <c r="O228" s="159" t="s">
        <v>7</v>
      </c>
      <c r="P228" s="4"/>
    </row>
    <row r="229" spans="1:16">
      <c r="A229" s="4"/>
      <c r="B229" s="11" t="s">
        <v>170</v>
      </c>
      <c r="C229" s="1" t="s">
        <v>185</v>
      </c>
      <c r="E229" s="1" t="s">
        <v>167</v>
      </c>
      <c r="F229" s="1" t="s">
        <v>168</v>
      </c>
      <c r="G229" s="1" t="s">
        <v>313</v>
      </c>
      <c r="H229" s="1" t="s">
        <v>186</v>
      </c>
      <c r="I229" s="1" t="s">
        <v>91</v>
      </c>
      <c r="J229" s="1">
        <v>106369.88</v>
      </c>
      <c r="K229" s="1">
        <v>101816.3</v>
      </c>
      <c r="L229" s="90">
        <v>101445.25</v>
      </c>
      <c r="M229" s="1">
        <v>106369.88</v>
      </c>
      <c r="N229" s="1">
        <v>6.25</v>
      </c>
      <c r="O229" s="159" t="s">
        <v>7</v>
      </c>
      <c r="P229" s="4"/>
    </row>
    <row r="230" spans="1:16">
      <c r="A230" s="4"/>
      <c r="B230" s="11" t="s">
        <v>170</v>
      </c>
      <c r="C230" s="1" t="s">
        <v>185</v>
      </c>
      <c r="E230" s="1" t="s">
        <v>167</v>
      </c>
      <c r="F230" s="1" t="s">
        <v>168</v>
      </c>
      <c r="G230" s="1" t="s">
        <v>313</v>
      </c>
      <c r="H230" s="1" t="s">
        <v>186</v>
      </c>
      <c r="I230" s="1" t="s">
        <v>91</v>
      </c>
      <c r="J230" s="1">
        <v>106369.88</v>
      </c>
      <c r="K230" s="1">
        <v>101816.3</v>
      </c>
      <c r="L230" s="90">
        <v>101445.25</v>
      </c>
      <c r="M230" s="1">
        <v>106369.88</v>
      </c>
      <c r="N230" s="1">
        <v>6.25</v>
      </c>
      <c r="O230" s="159" t="s">
        <v>7</v>
      </c>
      <c r="P230" s="4"/>
    </row>
    <row r="231" spans="1:16">
      <c r="A231" s="4"/>
      <c r="B231" s="11" t="s">
        <v>170</v>
      </c>
      <c r="C231" s="1" t="s">
        <v>185</v>
      </c>
      <c r="E231" s="1" t="s">
        <v>167</v>
      </c>
      <c r="F231" s="1" t="s">
        <v>168</v>
      </c>
      <c r="G231" s="1" t="s">
        <v>314</v>
      </c>
      <c r="H231" s="1" t="s">
        <v>186</v>
      </c>
      <c r="I231" s="1" t="s">
        <v>91</v>
      </c>
      <c r="J231" s="1">
        <v>106369.88</v>
      </c>
      <c r="K231" s="1">
        <v>101816.3</v>
      </c>
      <c r="L231" s="90">
        <v>101445.25</v>
      </c>
      <c r="M231" s="1">
        <v>106369.88</v>
      </c>
      <c r="N231" s="1">
        <v>6.25</v>
      </c>
      <c r="O231" s="159" t="s">
        <v>7</v>
      </c>
      <c r="P231" s="4"/>
    </row>
    <row r="232" spans="1:16">
      <c r="A232" s="4"/>
      <c r="B232" s="11" t="s">
        <v>170</v>
      </c>
      <c r="C232" s="1" t="s">
        <v>185</v>
      </c>
      <c r="E232" s="1" t="s">
        <v>167</v>
      </c>
      <c r="F232" s="1" t="s">
        <v>168</v>
      </c>
      <c r="G232" s="1" t="s">
        <v>315</v>
      </c>
      <c r="H232" s="1" t="s">
        <v>186</v>
      </c>
      <c r="I232" s="1" t="s">
        <v>91</v>
      </c>
      <c r="J232" s="1">
        <v>106369.88</v>
      </c>
      <c r="K232" s="1">
        <v>101816.3</v>
      </c>
      <c r="L232" s="90">
        <v>101445.25</v>
      </c>
      <c r="M232" s="1">
        <v>106369.88</v>
      </c>
      <c r="N232" s="1">
        <v>6.25</v>
      </c>
      <c r="O232" s="159" t="s">
        <v>7</v>
      </c>
      <c r="P232" s="4"/>
    </row>
    <row r="233" spans="1:16">
      <c r="A233" s="4"/>
      <c r="B233" s="11" t="s">
        <v>170</v>
      </c>
      <c r="C233" s="1" t="s">
        <v>185</v>
      </c>
      <c r="E233" s="1" t="s">
        <v>167</v>
      </c>
      <c r="F233" s="1" t="s">
        <v>168</v>
      </c>
      <c r="G233" s="1" t="s">
        <v>315</v>
      </c>
      <c r="H233" s="1" t="s">
        <v>186</v>
      </c>
      <c r="I233" s="1" t="s">
        <v>91</v>
      </c>
      <c r="J233" s="1">
        <v>106369.88</v>
      </c>
      <c r="K233" s="1">
        <v>101816.3</v>
      </c>
      <c r="L233" s="90">
        <v>101445.25</v>
      </c>
      <c r="M233" s="1">
        <v>106369.88</v>
      </c>
      <c r="N233" s="1">
        <v>6.25</v>
      </c>
      <c r="O233" s="159" t="s">
        <v>7</v>
      </c>
      <c r="P233" s="4"/>
    </row>
    <row r="234" spans="1:16">
      <c r="A234" s="4"/>
      <c r="B234" s="11" t="s">
        <v>170</v>
      </c>
      <c r="C234" s="1" t="s">
        <v>246</v>
      </c>
      <c r="E234" s="1" t="s">
        <v>167</v>
      </c>
      <c r="F234" s="1" t="s">
        <v>168</v>
      </c>
      <c r="G234" s="1" t="s">
        <v>316</v>
      </c>
      <c r="H234" s="1" t="s">
        <v>242</v>
      </c>
      <c r="I234" s="1" t="s">
        <v>91</v>
      </c>
      <c r="J234" s="1">
        <v>272266.46000000002</v>
      </c>
      <c r="K234" s="1">
        <v>250000</v>
      </c>
      <c r="L234" s="90">
        <v>252216.42</v>
      </c>
      <c r="M234" s="1">
        <v>272266.46000000002</v>
      </c>
      <c r="N234" s="1">
        <v>5.9</v>
      </c>
      <c r="O234" s="159" t="s">
        <v>7</v>
      </c>
      <c r="P234" s="4"/>
    </row>
    <row r="235" spans="1:16">
      <c r="A235" s="4"/>
      <c r="B235" s="11" t="s">
        <v>170</v>
      </c>
      <c r="C235" s="1" t="s">
        <v>246</v>
      </c>
      <c r="E235" s="1" t="s">
        <v>167</v>
      </c>
      <c r="F235" s="1" t="s">
        <v>168</v>
      </c>
      <c r="G235" s="1" t="s">
        <v>317</v>
      </c>
      <c r="H235" s="1" t="s">
        <v>242</v>
      </c>
      <c r="I235" s="1" t="s">
        <v>91</v>
      </c>
      <c r="J235" s="1">
        <v>272266.46000000002</v>
      </c>
      <c r="K235" s="1">
        <v>250000</v>
      </c>
      <c r="L235" s="90">
        <v>252216.42</v>
      </c>
      <c r="M235" s="1">
        <v>272266.46000000002</v>
      </c>
      <c r="N235" s="1">
        <v>5.9</v>
      </c>
      <c r="O235" s="159" t="s">
        <v>7</v>
      </c>
      <c r="P235" s="4"/>
    </row>
    <row r="236" spans="1:16">
      <c r="A236" s="4"/>
      <c r="B236" s="11" t="s">
        <v>170</v>
      </c>
      <c r="C236" s="1" t="s">
        <v>246</v>
      </c>
      <c r="E236" s="1" t="s">
        <v>167</v>
      </c>
      <c r="F236" s="1" t="s">
        <v>168</v>
      </c>
      <c r="G236" s="1" t="s">
        <v>318</v>
      </c>
      <c r="H236" s="1" t="s">
        <v>242</v>
      </c>
      <c r="I236" s="1" t="s">
        <v>91</v>
      </c>
      <c r="J236" s="1">
        <v>272266.46000000002</v>
      </c>
      <c r="K236" s="1">
        <v>250000</v>
      </c>
      <c r="L236" s="90">
        <v>252216.42</v>
      </c>
      <c r="M236" s="1">
        <v>272266.46000000002</v>
      </c>
      <c r="N236" s="1">
        <v>5.9</v>
      </c>
      <c r="O236" s="159" t="s">
        <v>7</v>
      </c>
      <c r="P236" s="4"/>
    </row>
    <row r="237" spans="1:16">
      <c r="A237" s="4"/>
      <c r="B237" s="11" t="s">
        <v>170</v>
      </c>
      <c r="C237" s="1" t="s">
        <v>246</v>
      </c>
      <c r="E237" s="1" t="s">
        <v>167</v>
      </c>
      <c r="F237" s="1" t="s">
        <v>168</v>
      </c>
      <c r="G237" s="1" t="s">
        <v>319</v>
      </c>
      <c r="H237" s="1" t="s">
        <v>242</v>
      </c>
      <c r="I237" s="1" t="s">
        <v>91</v>
      </c>
      <c r="J237" s="1">
        <v>272266.46000000002</v>
      </c>
      <c r="K237" s="1">
        <v>250000</v>
      </c>
      <c r="L237" s="90">
        <v>252216.42</v>
      </c>
      <c r="M237" s="1">
        <v>272266.46000000002</v>
      </c>
      <c r="N237" s="1">
        <v>5.9</v>
      </c>
      <c r="O237" s="159" t="s">
        <v>7</v>
      </c>
      <c r="P237" s="4"/>
    </row>
    <row r="238" spans="1:16">
      <c r="A238" s="4"/>
      <c r="B238" s="11" t="s">
        <v>170</v>
      </c>
      <c r="C238" s="1" t="s">
        <v>246</v>
      </c>
      <c r="E238" s="1" t="s">
        <v>167</v>
      </c>
      <c r="F238" s="1" t="s">
        <v>168</v>
      </c>
      <c r="G238" s="1" t="s">
        <v>320</v>
      </c>
      <c r="H238" s="1" t="s">
        <v>242</v>
      </c>
      <c r="I238" s="1" t="s">
        <v>91</v>
      </c>
      <c r="J238" s="1">
        <v>272266.46000000002</v>
      </c>
      <c r="K238" s="1">
        <v>250000</v>
      </c>
      <c r="L238" s="90">
        <v>252216.42</v>
      </c>
      <c r="M238" s="1">
        <v>272266.46000000002</v>
      </c>
      <c r="N238" s="1">
        <v>5.9</v>
      </c>
      <c r="O238" s="159" t="s">
        <v>7</v>
      </c>
      <c r="P238" s="4"/>
    </row>
    <row r="239" spans="1:16">
      <c r="A239" s="4"/>
      <c r="B239" s="11" t="s">
        <v>170</v>
      </c>
      <c r="C239" s="1" t="s">
        <v>246</v>
      </c>
      <c r="E239" s="1" t="s">
        <v>167</v>
      </c>
      <c r="F239" s="1" t="s">
        <v>168</v>
      </c>
      <c r="G239" s="1" t="s">
        <v>321</v>
      </c>
      <c r="H239" s="1" t="s">
        <v>242</v>
      </c>
      <c r="I239" s="1" t="s">
        <v>91</v>
      </c>
      <c r="J239" s="1">
        <v>272266.46000000002</v>
      </c>
      <c r="K239" s="1">
        <v>250000</v>
      </c>
      <c r="L239" s="90">
        <v>252216.42</v>
      </c>
      <c r="M239" s="1">
        <v>272266.46000000002</v>
      </c>
      <c r="N239" s="1">
        <v>5.9</v>
      </c>
      <c r="O239" s="159" t="s">
        <v>7</v>
      </c>
      <c r="P239" s="4"/>
    </row>
    <row r="240" spans="1:16">
      <c r="A240" s="4"/>
      <c r="B240" s="11" t="s">
        <v>170</v>
      </c>
      <c r="C240" s="1" t="s">
        <v>246</v>
      </c>
      <c r="E240" s="1" t="s">
        <v>167</v>
      </c>
      <c r="F240" s="1" t="s">
        <v>168</v>
      </c>
      <c r="G240" s="1" t="s">
        <v>322</v>
      </c>
      <c r="H240" s="1" t="s">
        <v>242</v>
      </c>
      <c r="I240" s="1" t="s">
        <v>91</v>
      </c>
      <c r="J240" s="1">
        <v>272266.46000000002</v>
      </c>
      <c r="K240" s="1">
        <v>250000</v>
      </c>
      <c r="L240" s="90">
        <v>252216.42</v>
      </c>
      <c r="M240" s="1">
        <v>272266.46000000002</v>
      </c>
      <c r="N240" s="1">
        <v>5.9</v>
      </c>
      <c r="O240" s="159" t="s">
        <v>7</v>
      </c>
      <c r="P240" s="4"/>
    </row>
    <row r="241" spans="1:16">
      <c r="A241" s="4"/>
      <c r="B241" s="11" t="s">
        <v>170</v>
      </c>
      <c r="C241" s="1" t="s">
        <v>246</v>
      </c>
      <c r="E241" s="1" t="s">
        <v>167</v>
      </c>
      <c r="F241" s="1" t="s">
        <v>168</v>
      </c>
      <c r="G241" s="1" t="s">
        <v>322</v>
      </c>
      <c r="H241" s="1" t="s">
        <v>242</v>
      </c>
      <c r="I241" s="1" t="s">
        <v>91</v>
      </c>
      <c r="J241" s="1">
        <v>272266.46000000002</v>
      </c>
      <c r="K241" s="1">
        <v>250000</v>
      </c>
      <c r="L241" s="90">
        <v>252216.42</v>
      </c>
      <c r="M241" s="1">
        <v>272266.46000000002</v>
      </c>
      <c r="N241" s="1">
        <v>5.9</v>
      </c>
      <c r="O241" s="159" t="s">
        <v>7</v>
      </c>
      <c r="P241" s="4"/>
    </row>
    <row r="242" spans="1:16">
      <c r="A242" s="4"/>
      <c r="B242" s="11" t="s">
        <v>172</v>
      </c>
      <c r="C242" s="1" t="s">
        <v>529</v>
      </c>
      <c r="E242" s="1" t="s">
        <v>167</v>
      </c>
      <c r="F242" s="1" t="s">
        <v>168</v>
      </c>
      <c r="G242" s="1" t="s">
        <v>323</v>
      </c>
      <c r="H242" s="1" t="s">
        <v>188</v>
      </c>
      <c r="I242" s="1" t="s">
        <v>91</v>
      </c>
      <c r="J242" s="1">
        <v>1134630.1599999999</v>
      </c>
      <c r="K242" s="1">
        <v>999999.99</v>
      </c>
      <c r="L242" s="90">
        <v>1010971.26</v>
      </c>
      <c r="M242" s="1">
        <v>1134630.1599999999</v>
      </c>
      <c r="N242" s="1">
        <v>4.5</v>
      </c>
      <c r="O242" s="159" t="s">
        <v>7</v>
      </c>
      <c r="P242" s="4"/>
    </row>
    <row r="243" spans="1:16">
      <c r="A243" s="4"/>
      <c r="B243" s="11" t="s">
        <v>170</v>
      </c>
      <c r="C243" s="1" t="s">
        <v>189</v>
      </c>
      <c r="E243" s="1" t="s">
        <v>167</v>
      </c>
      <c r="F243" s="1" t="s">
        <v>168</v>
      </c>
      <c r="G243" s="1" t="s">
        <v>324</v>
      </c>
      <c r="H243" s="1" t="s">
        <v>325</v>
      </c>
      <c r="I243" s="1" t="s">
        <v>91</v>
      </c>
      <c r="J243" s="1">
        <v>118466.81</v>
      </c>
      <c r="K243" s="1">
        <v>100000</v>
      </c>
      <c r="L243" s="90">
        <v>101471.09</v>
      </c>
      <c r="M243" s="1">
        <v>118466.81</v>
      </c>
      <c r="N243" s="1">
        <v>6.15</v>
      </c>
      <c r="O243" s="159" t="s">
        <v>7</v>
      </c>
      <c r="P243" s="4"/>
    </row>
    <row r="244" spans="1:16">
      <c r="A244" s="4"/>
      <c r="B244" s="11" t="s">
        <v>170</v>
      </c>
      <c r="C244" s="1" t="s">
        <v>189</v>
      </c>
      <c r="E244" s="1" t="s">
        <v>167</v>
      </c>
      <c r="F244" s="1" t="s">
        <v>168</v>
      </c>
      <c r="G244" s="1" t="s">
        <v>326</v>
      </c>
      <c r="H244" s="1" t="s">
        <v>325</v>
      </c>
      <c r="I244" s="1" t="s">
        <v>91</v>
      </c>
      <c r="J244" s="1">
        <v>118466.81</v>
      </c>
      <c r="K244" s="1">
        <v>100000</v>
      </c>
      <c r="L244" s="90">
        <v>101471.09</v>
      </c>
      <c r="M244" s="1">
        <v>118466.81</v>
      </c>
      <c r="N244" s="1">
        <v>6.15</v>
      </c>
      <c r="O244" s="159" t="s">
        <v>7</v>
      </c>
      <c r="P244" s="4"/>
    </row>
    <row r="245" spans="1:16">
      <c r="A245" s="4"/>
      <c r="B245" s="11" t="s">
        <v>170</v>
      </c>
      <c r="C245" s="1" t="s">
        <v>189</v>
      </c>
      <c r="E245" s="1" t="s">
        <v>167</v>
      </c>
      <c r="F245" s="1" t="s">
        <v>168</v>
      </c>
      <c r="G245" s="1" t="s">
        <v>327</v>
      </c>
      <c r="H245" s="1" t="s">
        <v>325</v>
      </c>
      <c r="I245" s="1" t="s">
        <v>91</v>
      </c>
      <c r="J245" s="1">
        <v>118466.81</v>
      </c>
      <c r="K245" s="1">
        <v>100000</v>
      </c>
      <c r="L245" s="90">
        <v>101471.09</v>
      </c>
      <c r="M245" s="1">
        <v>118466.81</v>
      </c>
      <c r="N245" s="1">
        <v>6.15</v>
      </c>
      <c r="O245" s="159" t="s">
        <v>7</v>
      </c>
      <c r="P245" s="4"/>
    </row>
    <row r="246" spans="1:16">
      <c r="A246" s="4"/>
      <c r="B246" s="11" t="s">
        <v>170</v>
      </c>
      <c r="C246" s="1" t="s">
        <v>189</v>
      </c>
      <c r="E246" s="1" t="s">
        <v>167</v>
      </c>
      <c r="F246" s="1" t="s">
        <v>168</v>
      </c>
      <c r="G246" s="1" t="s">
        <v>328</v>
      </c>
      <c r="H246" s="1" t="s">
        <v>325</v>
      </c>
      <c r="I246" s="1" t="s">
        <v>91</v>
      </c>
      <c r="J246" s="1">
        <v>118466.81</v>
      </c>
      <c r="K246" s="1">
        <v>100000</v>
      </c>
      <c r="L246" s="90">
        <v>101471.09</v>
      </c>
      <c r="M246" s="1">
        <v>118466.81</v>
      </c>
      <c r="N246" s="1">
        <v>6.15</v>
      </c>
      <c r="O246" s="159" t="s">
        <v>7</v>
      </c>
      <c r="P246" s="4"/>
    </row>
    <row r="247" spans="1:16">
      <c r="A247" s="4"/>
      <c r="B247" s="11" t="s">
        <v>170</v>
      </c>
      <c r="C247" s="1" t="s">
        <v>189</v>
      </c>
      <c r="E247" s="1" t="s">
        <v>167</v>
      </c>
      <c r="F247" s="1" t="s">
        <v>168</v>
      </c>
      <c r="G247" s="1" t="s">
        <v>329</v>
      </c>
      <c r="H247" s="1" t="s">
        <v>325</v>
      </c>
      <c r="I247" s="1" t="s">
        <v>91</v>
      </c>
      <c r="J247" s="1">
        <v>118466.81</v>
      </c>
      <c r="K247" s="1">
        <v>100000</v>
      </c>
      <c r="L247" s="90">
        <v>101471.09</v>
      </c>
      <c r="M247" s="1">
        <v>118466.81</v>
      </c>
      <c r="N247" s="1">
        <v>6.15</v>
      </c>
      <c r="O247" s="159" t="s">
        <v>7</v>
      </c>
      <c r="P247" s="4"/>
    </row>
    <row r="248" spans="1:16">
      <c r="A248" s="4"/>
      <c r="B248" s="11" t="s">
        <v>170</v>
      </c>
      <c r="C248" s="1" t="s">
        <v>189</v>
      </c>
      <c r="E248" s="1" t="s">
        <v>167</v>
      </c>
      <c r="F248" s="1" t="s">
        <v>168</v>
      </c>
      <c r="G248" s="1" t="s">
        <v>330</v>
      </c>
      <c r="H248" s="1" t="s">
        <v>325</v>
      </c>
      <c r="I248" s="1" t="s">
        <v>91</v>
      </c>
      <c r="J248" s="1">
        <v>118466.81</v>
      </c>
      <c r="K248" s="1">
        <v>100000</v>
      </c>
      <c r="L248" s="90">
        <v>101471.09</v>
      </c>
      <c r="M248" s="1">
        <v>118466.81</v>
      </c>
      <c r="N248" s="1">
        <v>6.15</v>
      </c>
      <c r="O248" s="159" t="s">
        <v>7</v>
      </c>
      <c r="P248" s="4"/>
    </row>
    <row r="249" spans="1:16">
      <c r="A249" s="4"/>
      <c r="B249" s="11" t="s">
        <v>170</v>
      </c>
      <c r="C249" s="1" t="s">
        <v>189</v>
      </c>
      <c r="E249" s="1" t="s">
        <v>167</v>
      </c>
      <c r="F249" s="1" t="s">
        <v>168</v>
      </c>
      <c r="G249" s="1" t="s">
        <v>331</v>
      </c>
      <c r="H249" s="1" t="s">
        <v>325</v>
      </c>
      <c r="I249" s="1" t="s">
        <v>91</v>
      </c>
      <c r="J249" s="1">
        <v>118466.81</v>
      </c>
      <c r="K249" s="1">
        <v>100000</v>
      </c>
      <c r="L249" s="90">
        <v>101471.09</v>
      </c>
      <c r="M249" s="1">
        <v>118466.81</v>
      </c>
      <c r="N249" s="1">
        <v>6.15</v>
      </c>
      <c r="O249" s="159" t="s">
        <v>7</v>
      </c>
      <c r="P249" s="4"/>
    </row>
    <row r="250" spans="1:16">
      <c r="A250" s="4"/>
      <c r="B250" s="11" t="s">
        <v>170</v>
      </c>
      <c r="C250" s="1" t="s">
        <v>189</v>
      </c>
      <c r="E250" s="1" t="s">
        <v>167</v>
      </c>
      <c r="F250" s="1" t="s">
        <v>168</v>
      </c>
      <c r="G250" s="1" t="s">
        <v>332</v>
      </c>
      <c r="H250" s="1" t="s">
        <v>325</v>
      </c>
      <c r="I250" s="1" t="s">
        <v>91</v>
      </c>
      <c r="J250" s="1">
        <v>118466.81</v>
      </c>
      <c r="K250" s="1">
        <v>100000</v>
      </c>
      <c r="L250" s="90">
        <v>101471.09</v>
      </c>
      <c r="M250" s="1">
        <v>118466.81</v>
      </c>
      <c r="N250" s="1">
        <v>6.15</v>
      </c>
      <c r="O250" s="159" t="s">
        <v>7</v>
      </c>
      <c r="P250" s="4"/>
    </row>
    <row r="251" spans="1:16">
      <c r="A251" s="4"/>
      <c r="B251" s="11" t="s">
        <v>170</v>
      </c>
      <c r="C251" s="1" t="s">
        <v>189</v>
      </c>
      <c r="E251" s="1" t="s">
        <v>167</v>
      </c>
      <c r="F251" s="1" t="s">
        <v>168</v>
      </c>
      <c r="G251" s="1" t="s">
        <v>333</v>
      </c>
      <c r="H251" s="1" t="s">
        <v>325</v>
      </c>
      <c r="I251" s="1" t="s">
        <v>91</v>
      </c>
      <c r="J251" s="1">
        <v>118466.81</v>
      </c>
      <c r="K251" s="1">
        <v>100000</v>
      </c>
      <c r="L251" s="90">
        <v>101471.09</v>
      </c>
      <c r="M251" s="1">
        <v>118466.81</v>
      </c>
      <c r="N251" s="1">
        <v>6.15</v>
      </c>
      <c r="O251" s="159" t="s">
        <v>7</v>
      </c>
      <c r="P251" s="4"/>
    </row>
    <row r="252" spans="1:16">
      <c r="A252" s="4"/>
      <c r="B252" s="11" t="s">
        <v>170</v>
      </c>
      <c r="C252" s="1" t="s">
        <v>189</v>
      </c>
      <c r="E252" s="1" t="s">
        <v>167</v>
      </c>
      <c r="F252" s="1" t="s">
        <v>168</v>
      </c>
      <c r="G252" s="1" t="s">
        <v>334</v>
      </c>
      <c r="H252" s="1" t="s">
        <v>325</v>
      </c>
      <c r="I252" s="1" t="s">
        <v>91</v>
      </c>
      <c r="J252" s="1">
        <v>118466.81</v>
      </c>
      <c r="K252" s="1">
        <v>100000</v>
      </c>
      <c r="L252" s="90">
        <v>101471.09</v>
      </c>
      <c r="M252" s="1">
        <v>118466.81</v>
      </c>
      <c r="N252" s="1">
        <v>6.15</v>
      </c>
      <c r="O252" s="159" t="s">
        <v>7</v>
      </c>
      <c r="P252" s="4"/>
    </row>
    <row r="253" spans="1:16">
      <c r="A253" s="4"/>
      <c r="B253" s="11" t="s">
        <v>170</v>
      </c>
      <c r="C253" s="1" t="s">
        <v>189</v>
      </c>
      <c r="E253" s="1" t="s">
        <v>167</v>
      </c>
      <c r="F253" s="1" t="s">
        <v>168</v>
      </c>
      <c r="G253" s="1" t="s">
        <v>335</v>
      </c>
      <c r="H253" s="1" t="s">
        <v>325</v>
      </c>
      <c r="I253" s="1" t="s">
        <v>91</v>
      </c>
      <c r="J253" s="1">
        <v>59233.38</v>
      </c>
      <c r="K253" s="1">
        <v>49999.99</v>
      </c>
      <c r="L253" s="90">
        <v>50735.54</v>
      </c>
      <c r="M253" s="1">
        <v>59233.38</v>
      </c>
      <c r="N253" s="1">
        <v>6.15</v>
      </c>
      <c r="O253" s="159" t="s">
        <v>7</v>
      </c>
      <c r="P253" s="4"/>
    </row>
    <row r="254" spans="1:16">
      <c r="A254" s="4"/>
      <c r="B254" s="11" t="s">
        <v>170</v>
      </c>
      <c r="C254" s="1" t="s">
        <v>189</v>
      </c>
      <c r="E254" s="1" t="s">
        <v>167</v>
      </c>
      <c r="F254" s="1" t="s">
        <v>168</v>
      </c>
      <c r="G254" s="1" t="s">
        <v>336</v>
      </c>
      <c r="H254" s="1" t="s">
        <v>337</v>
      </c>
      <c r="I254" s="1" t="s">
        <v>91</v>
      </c>
      <c r="J254" s="1">
        <v>59233.39</v>
      </c>
      <c r="K254" s="1">
        <v>49999.99</v>
      </c>
      <c r="L254" s="90">
        <v>50592.63</v>
      </c>
      <c r="M254" s="1">
        <v>59233.39</v>
      </c>
      <c r="N254" s="1">
        <v>6.15</v>
      </c>
      <c r="O254" s="159" t="s">
        <v>7</v>
      </c>
      <c r="P254" s="4"/>
    </row>
    <row r="255" spans="1:16">
      <c r="A255" s="4"/>
      <c r="B255" s="11" t="s">
        <v>170</v>
      </c>
      <c r="C255" s="1" t="s">
        <v>189</v>
      </c>
      <c r="E255" s="1" t="s">
        <v>167</v>
      </c>
      <c r="F255" s="1" t="s">
        <v>168</v>
      </c>
      <c r="G255" s="1" t="s">
        <v>338</v>
      </c>
      <c r="H255" s="1" t="s">
        <v>337</v>
      </c>
      <c r="I255" s="1" t="s">
        <v>91</v>
      </c>
      <c r="J255" s="1">
        <v>118466.81</v>
      </c>
      <c r="K255" s="1">
        <v>99999.99</v>
      </c>
      <c r="L255" s="90">
        <v>101185.26</v>
      </c>
      <c r="M255" s="1">
        <v>118466.81</v>
      </c>
      <c r="N255" s="1">
        <v>6.15</v>
      </c>
      <c r="O255" s="159" t="s">
        <v>7</v>
      </c>
      <c r="P255" s="4"/>
    </row>
    <row r="256" spans="1:16">
      <c r="A256" s="4"/>
      <c r="B256" s="11" t="s">
        <v>170</v>
      </c>
      <c r="C256" s="1" t="s">
        <v>189</v>
      </c>
      <c r="E256" s="1" t="s">
        <v>167</v>
      </c>
      <c r="F256" s="1" t="s">
        <v>168</v>
      </c>
      <c r="G256" s="1" t="s">
        <v>339</v>
      </c>
      <c r="H256" s="1" t="s">
        <v>337</v>
      </c>
      <c r="I256" s="1" t="s">
        <v>91</v>
      </c>
      <c r="J256" s="1">
        <v>118466.81</v>
      </c>
      <c r="K256" s="1">
        <v>99999.99</v>
      </c>
      <c r="L256" s="90">
        <v>101185.26</v>
      </c>
      <c r="M256" s="1">
        <v>118466.81</v>
      </c>
      <c r="N256" s="1">
        <v>6.15</v>
      </c>
      <c r="O256" s="159" t="s">
        <v>7</v>
      </c>
      <c r="P256" s="4"/>
    </row>
    <row r="257" spans="1:16">
      <c r="A257" s="4"/>
      <c r="B257" s="11" t="s">
        <v>170</v>
      </c>
      <c r="C257" s="1" t="s">
        <v>189</v>
      </c>
      <c r="E257" s="1" t="s">
        <v>167</v>
      </c>
      <c r="F257" s="1" t="s">
        <v>168</v>
      </c>
      <c r="G257" s="1" t="s">
        <v>340</v>
      </c>
      <c r="H257" s="1" t="s">
        <v>337</v>
      </c>
      <c r="I257" s="1" t="s">
        <v>91</v>
      </c>
      <c r="J257" s="1">
        <v>118466.81</v>
      </c>
      <c r="K257" s="1">
        <v>99999.99</v>
      </c>
      <c r="L257" s="90">
        <v>101185.26</v>
      </c>
      <c r="M257" s="1">
        <v>118466.81</v>
      </c>
      <c r="N257" s="1">
        <v>6.15</v>
      </c>
      <c r="O257" s="159" t="s">
        <v>7</v>
      </c>
      <c r="P257" s="4"/>
    </row>
    <row r="258" spans="1:16">
      <c r="A258" s="4"/>
      <c r="B258" s="11" t="s">
        <v>170</v>
      </c>
      <c r="C258" s="1" t="s">
        <v>189</v>
      </c>
      <c r="E258" s="1" t="s">
        <v>167</v>
      </c>
      <c r="F258" s="1" t="s">
        <v>168</v>
      </c>
      <c r="G258" s="1" t="s">
        <v>341</v>
      </c>
      <c r="H258" s="1" t="s">
        <v>337</v>
      </c>
      <c r="I258" s="1" t="s">
        <v>91</v>
      </c>
      <c r="J258" s="1">
        <v>118466.81</v>
      </c>
      <c r="K258" s="1">
        <v>99999.99</v>
      </c>
      <c r="L258" s="90">
        <v>101185.26</v>
      </c>
      <c r="M258" s="1">
        <v>118466.81</v>
      </c>
      <c r="N258" s="1">
        <v>6.15</v>
      </c>
      <c r="O258" s="159" t="s">
        <v>7</v>
      </c>
      <c r="P258" s="4"/>
    </row>
    <row r="259" spans="1:16">
      <c r="A259" s="4"/>
      <c r="B259" s="11" t="s">
        <v>170</v>
      </c>
      <c r="C259" s="1" t="s">
        <v>189</v>
      </c>
      <c r="E259" s="1" t="s">
        <v>167</v>
      </c>
      <c r="F259" s="1" t="s">
        <v>168</v>
      </c>
      <c r="G259" s="1" t="s">
        <v>342</v>
      </c>
      <c r="H259" s="1" t="s">
        <v>337</v>
      </c>
      <c r="I259" s="1" t="s">
        <v>91</v>
      </c>
      <c r="J259" s="1">
        <v>118466.81</v>
      </c>
      <c r="K259" s="1">
        <v>99999.99</v>
      </c>
      <c r="L259" s="90">
        <v>101185.26</v>
      </c>
      <c r="M259" s="1">
        <v>118466.81</v>
      </c>
      <c r="N259" s="1">
        <v>6.15</v>
      </c>
      <c r="O259" s="159" t="s">
        <v>7</v>
      </c>
      <c r="P259" s="4"/>
    </row>
    <row r="260" spans="1:16">
      <c r="A260" s="4"/>
      <c r="B260" s="11" t="s">
        <v>170</v>
      </c>
      <c r="C260" s="1" t="s">
        <v>189</v>
      </c>
      <c r="E260" s="1" t="s">
        <v>167</v>
      </c>
      <c r="F260" s="1" t="s">
        <v>168</v>
      </c>
      <c r="G260" s="1" t="s">
        <v>343</v>
      </c>
      <c r="H260" s="1" t="s">
        <v>337</v>
      </c>
      <c r="I260" s="1" t="s">
        <v>91</v>
      </c>
      <c r="J260" s="1">
        <v>118466.81</v>
      </c>
      <c r="K260" s="1">
        <v>99999.99</v>
      </c>
      <c r="L260" s="90">
        <v>101185.26</v>
      </c>
      <c r="M260" s="1">
        <v>118466.81</v>
      </c>
      <c r="N260" s="1">
        <v>6.15</v>
      </c>
      <c r="O260" s="159" t="s">
        <v>7</v>
      </c>
      <c r="P260" s="4"/>
    </row>
    <row r="261" spans="1:16">
      <c r="A261" s="4"/>
      <c r="B261" s="11" t="s">
        <v>170</v>
      </c>
      <c r="C261" s="1" t="s">
        <v>189</v>
      </c>
      <c r="E261" s="1" t="s">
        <v>167</v>
      </c>
      <c r="F261" s="1" t="s">
        <v>168</v>
      </c>
      <c r="G261" s="1" t="s">
        <v>344</v>
      </c>
      <c r="H261" s="1" t="s">
        <v>337</v>
      </c>
      <c r="I261" s="1" t="s">
        <v>91</v>
      </c>
      <c r="J261" s="1">
        <v>118466.81</v>
      </c>
      <c r="K261" s="1">
        <v>99999.99</v>
      </c>
      <c r="L261" s="90">
        <v>101185.26</v>
      </c>
      <c r="M261" s="1">
        <v>118466.81</v>
      </c>
      <c r="N261" s="1">
        <v>6.15</v>
      </c>
      <c r="O261" s="159" t="s">
        <v>7</v>
      </c>
      <c r="P261" s="4"/>
    </row>
    <row r="262" spans="1:16">
      <c r="A262" s="4"/>
      <c r="B262" s="11" t="s">
        <v>170</v>
      </c>
      <c r="C262" s="1" t="s">
        <v>189</v>
      </c>
      <c r="E262" s="1" t="s">
        <v>167</v>
      </c>
      <c r="F262" s="1" t="s">
        <v>168</v>
      </c>
      <c r="G262" s="1" t="s">
        <v>345</v>
      </c>
      <c r="H262" s="1" t="s">
        <v>337</v>
      </c>
      <c r="I262" s="1" t="s">
        <v>91</v>
      </c>
      <c r="J262" s="1">
        <v>118466.81</v>
      </c>
      <c r="K262" s="1">
        <v>99999.99</v>
      </c>
      <c r="L262" s="90">
        <v>101185.26</v>
      </c>
      <c r="M262" s="1">
        <v>118466.81</v>
      </c>
      <c r="N262" s="1">
        <v>6.15</v>
      </c>
      <c r="O262" s="159" t="s">
        <v>7</v>
      </c>
      <c r="P262" s="4"/>
    </row>
    <row r="263" spans="1:16">
      <c r="A263" s="4"/>
      <c r="B263" s="11" t="s">
        <v>170</v>
      </c>
      <c r="C263" s="1" t="s">
        <v>189</v>
      </c>
      <c r="E263" s="1" t="s">
        <v>167</v>
      </c>
      <c r="F263" s="1" t="s">
        <v>168</v>
      </c>
      <c r="G263" s="1" t="s">
        <v>346</v>
      </c>
      <c r="H263" s="1" t="s">
        <v>337</v>
      </c>
      <c r="I263" s="1" t="s">
        <v>91</v>
      </c>
      <c r="J263" s="1">
        <v>118466.81</v>
      </c>
      <c r="K263" s="1">
        <v>99999.99</v>
      </c>
      <c r="L263" s="90">
        <v>101185.26</v>
      </c>
      <c r="M263" s="1">
        <v>118466.81</v>
      </c>
      <c r="N263" s="1">
        <v>6.15</v>
      </c>
      <c r="O263" s="159" t="s">
        <v>7</v>
      </c>
      <c r="P263" s="4"/>
    </row>
    <row r="264" spans="1:16">
      <c r="A264" s="4"/>
      <c r="B264" s="11" t="s">
        <v>170</v>
      </c>
      <c r="C264" s="1" t="s">
        <v>189</v>
      </c>
      <c r="E264" s="1" t="s">
        <v>167</v>
      </c>
      <c r="F264" s="1" t="s">
        <v>168</v>
      </c>
      <c r="G264" s="1" t="s">
        <v>347</v>
      </c>
      <c r="H264" s="1" t="s">
        <v>337</v>
      </c>
      <c r="I264" s="1" t="s">
        <v>91</v>
      </c>
      <c r="J264" s="1">
        <v>118466.81</v>
      </c>
      <c r="K264" s="1">
        <v>99999.99</v>
      </c>
      <c r="L264" s="90">
        <v>101185.26</v>
      </c>
      <c r="M264" s="1">
        <v>118466.81</v>
      </c>
      <c r="N264" s="1">
        <v>6.15</v>
      </c>
      <c r="O264" s="159" t="s">
        <v>7</v>
      </c>
      <c r="P264" s="4"/>
    </row>
    <row r="265" spans="1:16">
      <c r="A265" s="4"/>
      <c r="B265" s="11" t="s">
        <v>170</v>
      </c>
      <c r="C265" s="1" t="s">
        <v>189</v>
      </c>
      <c r="E265" s="1" t="s">
        <v>167</v>
      </c>
      <c r="F265" s="1" t="s">
        <v>168</v>
      </c>
      <c r="G265" s="1" t="s">
        <v>348</v>
      </c>
      <c r="H265" s="1" t="s">
        <v>337</v>
      </c>
      <c r="I265" s="1" t="s">
        <v>91</v>
      </c>
      <c r="J265" s="1">
        <v>118466.81</v>
      </c>
      <c r="K265" s="1">
        <v>99999.99</v>
      </c>
      <c r="L265" s="90">
        <v>101185.26</v>
      </c>
      <c r="M265" s="1">
        <v>118466.81</v>
      </c>
      <c r="N265" s="1">
        <v>6.15</v>
      </c>
      <c r="O265" s="159" t="s">
        <v>7</v>
      </c>
      <c r="P265" s="4"/>
    </row>
    <row r="266" spans="1:16">
      <c r="A266" s="4"/>
      <c r="B266" s="11" t="s">
        <v>170</v>
      </c>
      <c r="C266" s="1" t="s">
        <v>189</v>
      </c>
      <c r="E266" s="1" t="s">
        <v>167</v>
      </c>
      <c r="F266" s="1" t="s">
        <v>168</v>
      </c>
      <c r="G266" s="1" t="s">
        <v>349</v>
      </c>
      <c r="H266" s="1" t="s">
        <v>337</v>
      </c>
      <c r="I266" s="1" t="s">
        <v>91</v>
      </c>
      <c r="J266" s="1">
        <v>118466.81</v>
      </c>
      <c r="K266" s="1">
        <v>99999.99</v>
      </c>
      <c r="L266" s="90">
        <v>101185.26</v>
      </c>
      <c r="M266" s="1">
        <v>118466.81</v>
      </c>
      <c r="N266" s="1">
        <v>6.15</v>
      </c>
      <c r="O266" s="159" t="s">
        <v>7</v>
      </c>
      <c r="P266" s="4"/>
    </row>
    <row r="267" spans="1:16">
      <c r="A267" s="4"/>
      <c r="B267" s="11" t="s">
        <v>170</v>
      </c>
      <c r="C267" s="1" t="s">
        <v>189</v>
      </c>
      <c r="E267" s="1" t="s">
        <v>167</v>
      </c>
      <c r="F267" s="1" t="s">
        <v>168</v>
      </c>
      <c r="G267" s="1" t="s">
        <v>350</v>
      </c>
      <c r="H267" s="1" t="s">
        <v>337</v>
      </c>
      <c r="I267" s="1" t="s">
        <v>91</v>
      </c>
      <c r="J267" s="1">
        <v>118466.81</v>
      </c>
      <c r="K267" s="1">
        <v>99999.99</v>
      </c>
      <c r="L267" s="90">
        <v>101185.26</v>
      </c>
      <c r="M267" s="1">
        <v>118466.81</v>
      </c>
      <c r="N267" s="1">
        <v>6.15</v>
      </c>
      <c r="O267" s="159" t="s">
        <v>7</v>
      </c>
      <c r="P267" s="4"/>
    </row>
    <row r="268" spans="1:16">
      <c r="A268" s="4"/>
      <c r="B268" s="11" t="s">
        <v>170</v>
      </c>
      <c r="C268" s="1" t="s">
        <v>189</v>
      </c>
      <c r="E268" s="1" t="s">
        <v>167</v>
      </c>
      <c r="F268" s="1" t="s">
        <v>168</v>
      </c>
      <c r="G268" s="1" t="s">
        <v>351</v>
      </c>
      <c r="H268" s="1" t="s">
        <v>337</v>
      </c>
      <c r="I268" s="1" t="s">
        <v>91</v>
      </c>
      <c r="J268" s="1">
        <v>118466.81</v>
      </c>
      <c r="K268" s="1">
        <v>99999.99</v>
      </c>
      <c r="L268" s="90">
        <v>101185.26</v>
      </c>
      <c r="M268" s="1">
        <v>118466.81</v>
      </c>
      <c r="N268" s="1">
        <v>6.15</v>
      </c>
      <c r="O268" s="159" t="s">
        <v>7</v>
      </c>
      <c r="P268" s="4"/>
    </row>
    <row r="269" spans="1:16">
      <c r="A269" s="4"/>
      <c r="B269" s="11" t="s">
        <v>170</v>
      </c>
      <c r="C269" s="1" t="s">
        <v>189</v>
      </c>
      <c r="E269" s="1" t="s">
        <v>167</v>
      </c>
      <c r="F269" s="1" t="s">
        <v>168</v>
      </c>
      <c r="G269" s="1" t="s">
        <v>352</v>
      </c>
      <c r="H269" s="1" t="s">
        <v>337</v>
      </c>
      <c r="I269" s="1" t="s">
        <v>91</v>
      </c>
      <c r="J269" s="1">
        <v>118466.81</v>
      </c>
      <c r="K269" s="1">
        <v>99999.99</v>
      </c>
      <c r="L269" s="90">
        <v>101185.26</v>
      </c>
      <c r="M269" s="1">
        <v>118466.81</v>
      </c>
      <c r="N269" s="1">
        <v>6.15</v>
      </c>
      <c r="O269" s="159" t="s">
        <v>7</v>
      </c>
      <c r="P269" s="4"/>
    </row>
    <row r="270" spans="1:16">
      <c r="A270" s="4"/>
      <c r="B270" s="11" t="s">
        <v>170</v>
      </c>
      <c r="C270" s="1" t="s">
        <v>189</v>
      </c>
      <c r="E270" s="1" t="s">
        <v>167</v>
      </c>
      <c r="F270" s="1" t="s">
        <v>168</v>
      </c>
      <c r="G270" s="1" t="s">
        <v>353</v>
      </c>
      <c r="H270" s="1" t="s">
        <v>337</v>
      </c>
      <c r="I270" s="1" t="s">
        <v>91</v>
      </c>
      <c r="J270" s="1">
        <v>118466.81</v>
      </c>
      <c r="K270" s="1">
        <v>101118.3</v>
      </c>
      <c r="L270" s="90">
        <v>101185.44</v>
      </c>
      <c r="M270" s="1">
        <v>118466.81</v>
      </c>
      <c r="N270" s="1">
        <v>6.15</v>
      </c>
      <c r="O270" s="159" t="s">
        <v>7</v>
      </c>
      <c r="P270" s="4"/>
    </row>
    <row r="271" spans="1:16">
      <c r="A271" s="4"/>
      <c r="B271" s="11" t="s">
        <v>170</v>
      </c>
      <c r="C271" s="1" t="s">
        <v>189</v>
      </c>
      <c r="E271" s="1" t="s">
        <v>167</v>
      </c>
      <c r="F271" s="1" t="s">
        <v>168</v>
      </c>
      <c r="G271" s="1" t="s">
        <v>354</v>
      </c>
      <c r="H271" s="1" t="s">
        <v>337</v>
      </c>
      <c r="I271" s="1" t="s">
        <v>91</v>
      </c>
      <c r="J271" s="1">
        <v>118466.81</v>
      </c>
      <c r="K271" s="1">
        <v>101118.3</v>
      </c>
      <c r="L271" s="90">
        <v>101185.44</v>
      </c>
      <c r="M271" s="1">
        <v>118466.81</v>
      </c>
      <c r="N271" s="1">
        <v>6.15</v>
      </c>
      <c r="O271" s="159" t="s">
        <v>7</v>
      </c>
      <c r="P271" s="4"/>
    </row>
    <row r="272" spans="1:16">
      <c r="A272" s="4"/>
      <c r="B272" s="11" t="s">
        <v>170</v>
      </c>
      <c r="C272" s="1" t="s">
        <v>189</v>
      </c>
      <c r="E272" s="1" t="s">
        <v>167</v>
      </c>
      <c r="F272" s="1" t="s">
        <v>168</v>
      </c>
      <c r="G272" s="1" t="s">
        <v>355</v>
      </c>
      <c r="H272" s="1" t="s">
        <v>337</v>
      </c>
      <c r="I272" s="1" t="s">
        <v>91</v>
      </c>
      <c r="J272" s="1">
        <v>118466.81</v>
      </c>
      <c r="K272" s="1">
        <v>101118.3</v>
      </c>
      <c r="L272" s="90">
        <v>101185.44</v>
      </c>
      <c r="M272" s="1">
        <v>118466.81</v>
      </c>
      <c r="N272" s="1">
        <v>6.15</v>
      </c>
      <c r="O272" s="159" t="s">
        <v>7</v>
      </c>
      <c r="P272" s="4"/>
    </row>
    <row r="273" spans="1:16">
      <c r="A273" s="4"/>
      <c r="B273" s="11" t="s">
        <v>170</v>
      </c>
      <c r="C273" s="1" t="s">
        <v>189</v>
      </c>
      <c r="E273" s="1" t="s">
        <v>167</v>
      </c>
      <c r="F273" s="1" t="s">
        <v>168</v>
      </c>
      <c r="G273" s="1" t="s">
        <v>356</v>
      </c>
      <c r="H273" s="1" t="s">
        <v>337</v>
      </c>
      <c r="I273" s="1" t="s">
        <v>91</v>
      </c>
      <c r="J273" s="1">
        <v>118466.81</v>
      </c>
      <c r="K273" s="1">
        <v>101118.3</v>
      </c>
      <c r="L273" s="90">
        <v>101185.44</v>
      </c>
      <c r="M273" s="1">
        <v>118466.81</v>
      </c>
      <c r="N273" s="1">
        <v>6.15</v>
      </c>
      <c r="O273" s="159" t="s">
        <v>7</v>
      </c>
      <c r="P273" s="4"/>
    </row>
    <row r="274" spans="1:16">
      <c r="A274" s="4"/>
      <c r="B274" s="11" t="s">
        <v>170</v>
      </c>
      <c r="C274" s="1" t="s">
        <v>189</v>
      </c>
      <c r="E274" s="1" t="s">
        <v>167</v>
      </c>
      <c r="F274" s="1" t="s">
        <v>168</v>
      </c>
      <c r="G274" s="1" t="s">
        <v>357</v>
      </c>
      <c r="H274" s="1" t="s">
        <v>337</v>
      </c>
      <c r="I274" s="1" t="s">
        <v>91</v>
      </c>
      <c r="J274" s="1">
        <v>118466.81</v>
      </c>
      <c r="K274" s="1">
        <v>101118.3</v>
      </c>
      <c r="L274" s="90">
        <v>101185.44</v>
      </c>
      <c r="M274" s="1">
        <v>118466.81</v>
      </c>
      <c r="N274" s="1">
        <v>6.15</v>
      </c>
      <c r="O274" s="159" t="s">
        <v>7</v>
      </c>
      <c r="P274" s="4"/>
    </row>
    <row r="275" spans="1:16">
      <c r="A275" s="4"/>
      <c r="B275" s="11" t="s">
        <v>174</v>
      </c>
      <c r="C275" s="1" t="s">
        <v>190</v>
      </c>
      <c r="E275" s="1" t="s">
        <v>167</v>
      </c>
      <c r="F275" s="1" t="s">
        <v>168</v>
      </c>
      <c r="G275" s="1" t="s">
        <v>358</v>
      </c>
      <c r="H275" s="1" t="s">
        <v>191</v>
      </c>
      <c r="I275" s="1" t="s">
        <v>91</v>
      </c>
      <c r="J275" s="1">
        <v>346325.34</v>
      </c>
      <c r="K275" s="1">
        <v>250000.01</v>
      </c>
      <c r="L275" s="90">
        <v>253933.46</v>
      </c>
      <c r="M275" s="1">
        <v>346325.34</v>
      </c>
      <c r="N275" s="1">
        <v>5.5</v>
      </c>
      <c r="O275" s="159" t="s">
        <v>7</v>
      </c>
      <c r="P275" s="4"/>
    </row>
    <row r="276" spans="1:16">
      <c r="A276" s="4"/>
      <c r="B276" s="11" t="s">
        <v>174</v>
      </c>
      <c r="C276" s="1" t="s">
        <v>190</v>
      </c>
      <c r="E276" s="1" t="s">
        <v>167</v>
      </c>
      <c r="F276" s="1" t="s">
        <v>168</v>
      </c>
      <c r="G276" s="1" t="s">
        <v>359</v>
      </c>
      <c r="H276" s="1" t="s">
        <v>192</v>
      </c>
      <c r="I276" s="1" t="s">
        <v>91</v>
      </c>
      <c r="J276" s="1">
        <v>378793.15</v>
      </c>
      <c r="K276" s="1">
        <v>300000.01</v>
      </c>
      <c r="L276" s="90">
        <v>302095.35999999999</v>
      </c>
      <c r="M276" s="1">
        <v>378793.15</v>
      </c>
      <c r="N276" s="1">
        <v>5.25</v>
      </c>
      <c r="O276" s="159" t="s">
        <v>7</v>
      </c>
      <c r="P276" s="4"/>
    </row>
    <row r="277" spans="1:16">
      <c r="A277" s="4"/>
      <c r="B277" s="11" t="s">
        <v>174</v>
      </c>
      <c r="C277" s="1" t="s">
        <v>190</v>
      </c>
      <c r="E277" s="1" t="s">
        <v>167</v>
      </c>
      <c r="F277" s="1" t="s">
        <v>168</v>
      </c>
      <c r="G277" s="1" t="s">
        <v>360</v>
      </c>
      <c r="H277" s="1" t="s">
        <v>193</v>
      </c>
      <c r="I277" s="1" t="s">
        <v>91</v>
      </c>
      <c r="J277" s="1">
        <v>757586.3</v>
      </c>
      <c r="K277" s="1">
        <v>610388.99</v>
      </c>
      <c r="L277" s="90">
        <v>606793.87</v>
      </c>
      <c r="M277" s="1">
        <v>757586.3</v>
      </c>
      <c r="N277" s="1">
        <v>5.25</v>
      </c>
      <c r="O277" s="159" t="s">
        <v>7</v>
      </c>
      <c r="P277" s="4"/>
    </row>
    <row r="278" spans="1:16">
      <c r="A278" s="4"/>
      <c r="B278" s="11" t="s">
        <v>170</v>
      </c>
      <c r="C278" s="1" t="s">
        <v>190</v>
      </c>
      <c r="E278" s="1" t="s">
        <v>167</v>
      </c>
      <c r="F278" s="1" t="s">
        <v>168</v>
      </c>
      <c r="G278" s="1" t="s">
        <v>361</v>
      </c>
      <c r="H278" s="1" t="s">
        <v>194</v>
      </c>
      <c r="I278" s="1" t="s">
        <v>91</v>
      </c>
      <c r="J278" s="1">
        <v>234177.86</v>
      </c>
      <c r="K278" s="1">
        <v>209965.26</v>
      </c>
      <c r="L278" s="90">
        <v>210822.01</v>
      </c>
      <c r="M278" s="1">
        <v>234177.86</v>
      </c>
      <c r="N278" s="1">
        <v>5.5</v>
      </c>
      <c r="O278" s="159" t="s">
        <v>7</v>
      </c>
      <c r="P278" s="4"/>
    </row>
    <row r="279" spans="1:16">
      <c r="A279" s="4"/>
      <c r="B279" s="11" t="s">
        <v>170</v>
      </c>
      <c r="C279" s="1" t="s">
        <v>190</v>
      </c>
      <c r="E279" s="1" t="s">
        <v>167</v>
      </c>
      <c r="F279" s="1" t="s">
        <v>168</v>
      </c>
      <c r="G279" s="1" t="s">
        <v>362</v>
      </c>
      <c r="H279" s="1" t="s">
        <v>194</v>
      </c>
      <c r="I279" s="1" t="s">
        <v>91</v>
      </c>
      <c r="J279" s="1">
        <v>826510.29</v>
      </c>
      <c r="K279" s="1">
        <v>743217.55</v>
      </c>
      <c r="L279" s="90">
        <v>744878.86</v>
      </c>
      <c r="M279" s="1">
        <v>826510.29</v>
      </c>
      <c r="N279" s="1">
        <v>5.5</v>
      </c>
      <c r="O279" s="159" t="s">
        <v>7</v>
      </c>
      <c r="P279" s="4"/>
    </row>
    <row r="280" spans="1:16">
      <c r="A280" s="4"/>
      <c r="B280" s="11" t="s">
        <v>170</v>
      </c>
      <c r="C280" s="1" t="s">
        <v>190</v>
      </c>
      <c r="E280" s="1" t="s">
        <v>167</v>
      </c>
      <c r="F280" s="1" t="s">
        <v>168</v>
      </c>
      <c r="G280" s="1" t="s">
        <v>363</v>
      </c>
      <c r="H280" s="1" t="s">
        <v>194</v>
      </c>
      <c r="I280" s="1" t="s">
        <v>91</v>
      </c>
      <c r="J280" s="1">
        <v>440805.47</v>
      </c>
      <c r="K280" s="1">
        <v>393329.32</v>
      </c>
      <c r="L280" s="90">
        <v>394713.35</v>
      </c>
      <c r="M280" s="1">
        <v>440805.47</v>
      </c>
      <c r="N280" s="1">
        <v>5.5</v>
      </c>
      <c r="O280" s="159" t="s">
        <v>7</v>
      </c>
      <c r="P280" s="4"/>
    </row>
    <row r="281" spans="1:16">
      <c r="A281" s="4"/>
      <c r="B281" s="11" t="s">
        <v>170</v>
      </c>
      <c r="C281" s="1" t="s">
        <v>190</v>
      </c>
      <c r="E281" s="1" t="s">
        <v>167</v>
      </c>
      <c r="F281" s="1" t="s">
        <v>168</v>
      </c>
      <c r="G281" s="1" t="s">
        <v>364</v>
      </c>
      <c r="H281" s="1" t="s">
        <v>195</v>
      </c>
      <c r="I281" s="1" t="s">
        <v>91</v>
      </c>
      <c r="J281" s="1">
        <v>361625.79</v>
      </c>
      <c r="K281" s="1">
        <v>302324.77</v>
      </c>
      <c r="L281" s="90">
        <v>303177.44</v>
      </c>
      <c r="M281" s="1">
        <v>361625.79</v>
      </c>
      <c r="N281" s="1">
        <v>5.5</v>
      </c>
      <c r="O281" s="159" t="s">
        <v>7</v>
      </c>
      <c r="P281" s="4"/>
    </row>
    <row r="282" spans="1:16">
      <c r="A282" s="4"/>
      <c r="B282" s="11" t="s">
        <v>172</v>
      </c>
      <c r="C282" s="1" t="s">
        <v>190</v>
      </c>
      <c r="E282" s="1" t="s">
        <v>167</v>
      </c>
      <c r="F282" s="1" t="s">
        <v>168</v>
      </c>
      <c r="G282" s="1" t="s">
        <v>365</v>
      </c>
      <c r="H282" s="1" t="s">
        <v>196</v>
      </c>
      <c r="I282" s="1" t="s">
        <v>91</v>
      </c>
      <c r="J282" s="1">
        <v>119500.02</v>
      </c>
      <c r="K282" s="1">
        <v>100000.01</v>
      </c>
      <c r="L282" s="90">
        <v>100994.73</v>
      </c>
      <c r="M282" s="1">
        <v>119500.02</v>
      </c>
      <c r="N282" s="1">
        <v>6.5</v>
      </c>
      <c r="O282" s="159" t="s">
        <v>7</v>
      </c>
      <c r="P282" s="4"/>
    </row>
    <row r="283" spans="1:16">
      <c r="A283" s="4"/>
      <c r="B283" s="11" t="s">
        <v>172</v>
      </c>
      <c r="C283" s="1" t="s">
        <v>190</v>
      </c>
      <c r="E283" s="1" t="s">
        <v>167</v>
      </c>
      <c r="F283" s="1" t="s">
        <v>168</v>
      </c>
      <c r="G283" s="1" t="s">
        <v>366</v>
      </c>
      <c r="H283" s="1" t="s">
        <v>196</v>
      </c>
      <c r="I283" s="1" t="s">
        <v>91</v>
      </c>
      <c r="J283" s="1">
        <v>119500.02</v>
      </c>
      <c r="K283" s="1">
        <v>100000.01</v>
      </c>
      <c r="L283" s="90">
        <v>100994.73</v>
      </c>
      <c r="M283" s="1">
        <v>119500.02</v>
      </c>
      <c r="N283" s="1">
        <v>6.5</v>
      </c>
      <c r="O283" s="159" t="s">
        <v>7</v>
      </c>
      <c r="P283" s="4"/>
    </row>
    <row r="284" spans="1:16">
      <c r="A284" s="4"/>
      <c r="B284" s="11" t="s">
        <v>172</v>
      </c>
      <c r="C284" s="1" t="s">
        <v>190</v>
      </c>
      <c r="E284" s="1" t="s">
        <v>167</v>
      </c>
      <c r="F284" s="1" t="s">
        <v>168</v>
      </c>
      <c r="G284" s="1" t="s">
        <v>367</v>
      </c>
      <c r="H284" s="1" t="s">
        <v>196</v>
      </c>
      <c r="I284" s="1" t="s">
        <v>91</v>
      </c>
      <c r="J284" s="1">
        <v>119500.02</v>
      </c>
      <c r="K284" s="1">
        <v>100000.01</v>
      </c>
      <c r="L284" s="90">
        <v>100994.73</v>
      </c>
      <c r="M284" s="1">
        <v>119500.02</v>
      </c>
      <c r="N284" s="1">
        <v>6.5</v>
      </c>
      <c r="O284" s="159" t="s">
        <v>7</v>
      </c>
      <c r="P284" s="4"/>
    </row>
    <row r="285" spans="1:16">
      <c r="A285" s="4"/>
      <c r="B285" s="11" t="s">
        <v>172</v>
      </c>
      <c r="C285" s="1" t="s">
        <v>190</v>
      </c>
      <c r="E285" s="1" t="s">
        <v>167</v>
      </c>
      <c r="F285" s="1" t="s">
        <v>168</v>
      </c>
      <c r="G285" s="1" t="s">
        <v>368</v>
      </c>
      <c r="H285" s="1" t="s">
        <v>196</v>
      </c>
      <c r="I285" s="1" t="s">
        <v>91</v>
      </c>
      <c r="J285" s="1">
        <v>119500.02</v>
      </c>
      <c r="K285" s="1">
        <v>100000.01</v>
      </c>
      <c r="L285" s="90">
        <v>100994.73</v>
      </c>
      <c r="M285" s="1">
        <v>119500.02</v>
      </c>
      <c r="N285" s="1">
        <v>6.5</v>
      </c>
      <c r="O285" s="159" t="s">
        <v>7</v>
      </c>
      <c r="P285" s="4"/>
    </row>
    <row r="286" spans="1:16">
      <c r="A286" s="4"/>
      <c r="B286" s="11" t="s">
        <v>172</v>
      </c>
      <c r="C286" s="1" t="s">
        <v>190</v>
      </c>
      <c r="E286" s="1" t="s">
        <v>167</v>
      </c>
      <c r="F286" s="1" t="s">
        <v>168</v>
      </c>
      <c r="G286" s="1" t="s">
        <v>369</v>
      </c>
      <c r="H286" s="1" t="s">
        <v>196</v>
      </c>
      <c r="I286" s="1" t="s">
        <v>91</v>
      </c>
      <c r="J286" s="1">
        <v>119500.02</v>
      </c>
      <c r="K286" s="1">
        <v>100000.01</v>
      </c>
      <c r="L286" s="90">
        <v>100994.73</v>
      </c>
      <c r="M286" s="1">
        <v>119500.02</v>
      </c>
      <c r="N286" s="1">
        <v>6.5</v>
      </c>
      <c r="O286" s="159" t="s">
        <v>7</v>
      </c>
      <c r="P286" s="4"/>
    </row>
    <row r="287" spans="1:16">
      <c r="A287" s="4"/>
      <c r="B287" s="11" t="s">
        <v>172</v>
      </c>
      <c r="C287" s="1" t="s">
        <v>190</v>
      </c>
      <c r="E287" s="1" t="s">
        <v>167</v>
      </c>
      <c r="F287" s="1" t="s">
        <v>168</v>
      </c>
      <c r="G287" s="1" t="s">
        <v>369</v>
      </c>
      <c r="H287" s="1" t="s">
        <v>196</v>
      </c>
      <c r="I287" s="1" t="s">
        <v>91</v>
      </c>
      <c r="J287" s="1">
        <v>119500.02</v>
      </c>
      <c r="K287" s="1">
        <v>100000.01</v>
      </c>
      <c r="L287" s="90">
        <v>100994.73</v>
      </c>
      <c r="M287" s="1">
        <v>119500.02</v>
      </c>
      <c r="N287" s="1">
        <v>6.5</v>
      </c>
      <c r="O287" s="159" t="s">
        <v>7</v>
      </c>
      <c r="P287" s="4"/>
    </row>
    <row r="288" spans="1:16">
      <c r="A288" s="4"/>
      <c r="B288" s="11" t="s">
        <v>172</v>
      </c>
      <c r="C288" s="1" t="s">
        <v>190</v>
      </c>
      <c r="E288" s="1" t="s">
        <v>167</v>
      </c>
      <c r="F288" s="1" t="s">
        <v>168</v>
      </c>
      <c r="G288" s="1" t="s">
        <v>370</v>
      </c>
      <c r="H288" s="1" t="s">
        <v>196</v>
      </c>
      <c r="I288" s="1" t="s">
        <v>91</v>
      </c>
      <c r="J288" s="1">
        <v>119500.02</v>
      </c>
      <c r="K288" s="1">
        <v>100000.01</v>
      </c>
      <c r="L288" s="90">
        <v>100994.73</v>
      </c>
      <c r="M288" s="1">
        <v>119500.02</v>
      </c>
      <c r="N288" s="1">
        <v>6.5</v>
      </c>
      <c r="O288" s="159" t="s">
        <v>7</v>
      </c>
      <c r="P288" s="4"/>
    </row>
    <row r="289" spans="1:16">
      <c r="A289" s="4"/>
      <c r="B289" s="11" t="s">
        <v>172</v>
      </c>
      <c r="C289" s="1" t="s">
        <v>190</v>
      </c>
      <c r="E289" s="1" t="s">
        <v>167</v>
      </c>
      <c r="F289" s="1" t="s">
        <v>168</v>
      </c>
      <c r="G289" s="1" t="s">
        <v>371</v>
      </c>
      <c r="H289" s="1" t="s">
        <v>196</v>
      </c>
      <c r="I289" s="1" t="s">
        <v>91</v>
      </c>
      <c r="J289" s="1">
        <v>199564.95</v>
      </c>
      <c r="K289" s="1">
        <v>167802.98</v>
      </c>
      <c r="L289" s="90">
        <v>168665.23</v>
      </c>
      <c r="M289" s="1">
        <v>199564.95</v>
      </c>
      <c r="N289" s="1">
        <v>6.5</v>
      </c>
      <c r="O289" s="159" t="s">
        <v>7</v>
      </c>
      <c r="P289" s="4"/>
    </row>
    <row r="290" spans="1:16">
      <c r="A290" s="4"/>
      <c r="B290" s="11" t="s">
        <v>170</v>
      </c>
      <c r="C290" s="1" t="s">
        <v>190</v>
      </c>
      <c r="E290" s="1" t="s">
        <v>167</v>
      </c>
      <c r="F290" s="1" t="s">
        <v>168</v>
      </c>
      <c r="G290" s="1" t="s">
        <v>372</v>
      </c>
      <c r="H290" s="1" t="s">
        <v>197</v>
      </c>
      <c r="I290" s="1" t="s">
        <v>91</v>
      </c>
      <c r="J290" s="1">
        <v>217506.78</v>
      </c>
      <c r="K290" s="1">
        <v>213335.78</v>
      </c>
      <c r="L290" s="90">
        <v>217251.69</v>
      </c>
      <c r="M290" s="1">
        <v>217506.78</v>
      </c>
      <c r="N290" s="1">
        <v>5.5</v>
      </c>
      <c r="O290" s="159" t="s">
        <v>7</v>
      </c>
      <c r="P290" s="4"/>
    </row>
    <row r="291" spans="1:16">
      <c r="A291" s="4"/>
      <c r="B291" s="11" t="s">
        <v>170</v>
      </c>
      <c r="C291" s="1" t="s">
        <v>247</v>
      </c>
      <c r="E291" s="1" t="s">
        <v>167</v>
      </c>
      <c r="F291" s="1" t="s">
        <v>168</v>
      </c>
      <c r="G291" s="1" t="s">
        <v>373</v>
      </c>
      <c r="H291" s="1" t="s">
        <v>374</v>
      </c>
      <c r="I291" s="1" t="s">
        <v>91</v>
      </c>
      <c r="J291" s="1">
        <v>272414.38</v>
      </c>
      <c r="K291" s="1">
        <v>250000</v>
      </c>
      <c r="L291" s="90">
        <v>252867.4</v>
      </c>
      <c r="M291" s="1">
        <v>272414.38</v>
      </c>
      <c r="N291" s="1">
        <v>5.95</v>
      </c>
      <c r="O291" s="159" t="s">
        <v>7</v>
      </c>
      <c r="P291" s="4"/>
    </row>
    <row r="292" spans="1:16">
      <c r="A292" s="4"/>
      <c r="B292" s="11" t="s">
        <v>170</v>
      </c>
      <c r="C292" s="1" t="s">
        <v>247</v>
      </c>
      <c r="E292" s="1" t="s">
        <v>167</v>
      </c>
      <c r="F292" s="1" t="s">
        <v>168</v>
      </c>
      <c r="G292" s="1" t="s">
        <v>375</v>
      </c>
      <c r="H292" s="1" t="s">
        <v>374</v>
      </c>
      <c r="I292" s="1" t="s">
        <v>91</v>
      </c>
      <c r="J292" s="1">
        <v>272414.38</v>
      </c>
      <c r="K292" s="1">
        <v>250000</v>
      </c>
      <c r="L292" s="90">
        <v>252867.4</v>
      </c>
      <c r="M292" s="1">
        <v>272414.38</v>
      </c>
      <c r="N292" s="1">
        <v>5.95</v>
      </c>
      <c r="O292" s="159" t="s">
        <v>7</v>
      </c>
      <c r="P292" s="4"/>
    </row>
    <row r="293" spans="1:16">
      <c r="A293" s="4"/>
      <c r="B293" s="11" t="s">
        <v>170</v>
      </c>
      <c r="C293" s="1" t="s">
        <v>247</v>
      </c>
      <c r="E293" s="1" t="s">
        <v>167</v>
      </c>
      <c r="F293" s="1" t="s">
        <v>168</v>
      </c>
      <c r="G293" s="1" t="s">
        <v>376</v>
      </c>
      <c r="H293" s="1" t="s">
        <v>374</v>
      </c>
      <c r="I293" s="1" t="s">
        <v>91</v>
      </c>
      <c r="J293" s="1">
        <v>272414.38</v>
      </c>
      <c r="K293" s="1">
        <v>250000</v>
      </c>
      <c r="L293" s="90">
        <v>252867.4</v>
      </c>
      <c r="M293" s="1">
        <v>272414.38</v>
      </c>
      <c r="N293" s="1">
        <v>5.95</v>
      </c>
      <c r="O293" s="159" t="s">
        <v>7</v>
      </c>
      <c r="P293" s="4"/>
    </row>
    <row r="294" spans="1:16">
      <c r="A294" s="4"/>
      <c r="B294" s="11" t="s">
        <v>170</v>
      </c>
      <c r="C294" s="1" t="s">
        <v>247</v>
      </c>
      <c r="E294" s="1" t="s">
        <v>167</v>
      </c>
      <c r="F294" s="1" t="s">
        <v>168</v>
      </c>
      <c r="G294" s="1" t="s">
        <v>377</v>
      </c>
      <c r="H294" s="1" t="s">
        <v>374</v>
      </c>
      <c r="I294" s="1" t="s">
        <v>91</v>
      </c>
      <c r="J294" s="1">
        <v>272414.38</v>
      </c>
      <c r="K294" s="1">
        <v>250000</v>
      </c>
      <c r="L294" s="90">
        <v>252867.4</v>
      </c>
      <c r="M294" s="1">
        <v>272414.38</v>
      </c>
      <c r="N294" s="1">
        <v>5.95</v>
      </c>
      <c r="O294" s="159" t="s">
        <v>7</v>
      </c>
      <c r="P294" s="4"/>
    </row>
    <row r="295" spans="1:16">
      <c r="A295" s="4"/>
      <c r="B295" s="11" t="s">
        <v>170</v>
      </c>
      <c r="C295" s="1" t="s">
        <v>247</v>
      </c>
      <c r="E295" s="1" t="s">
        <v>167</v>
      </c>
      <c r="F295" s="1" t="s">
        <v>168</v>
      </c>
      <c r="G295" s="1" t="s">
        <v>378</v>
      </c>
      <c r="H295" s="1" t="s">
        <v>374</v>
      </c>
      <c r="I295" s="1" t="s">
        <v>91</v>
      </c>
      <c r="J295" s="1">
        <v>272414.38</v>
      </c>
      <c r="K295" s="1">
        <v>250000</v>
      </c>
      <c r="L295" s="90">
        <v>252867.4</v>
      </c>
      <c r="M295" s="1">
        <v>272414.38</v>
      </c>
      <c r="N295" s="1">
        <v>5.95</v>
      </c>
      <c r="O295" s="159" t="s">
        <v>7</v>
      </c>
      <c r="P295" s="4"/>
    </row>
    <row r="296" spans="1:16">
      <c r="A296" s="4"/>
      <c r="B296" s="11" t="s">
        <v>170</v>
      </c>
      <c r="C296" s="1" t="s">
        <v>247</v>
      </c>
      <c r="E296" s="1" t="s">
        <v>167</v>
      </c>
      <c r="F296" s="1" t="s">
        <v>168</v>
      </c>
      <c r="G296" s="1" t="s">
        <v>379</v>
      </c>
      <c r="H296" s="1" t="s">
        <v>374</v>
      </c>
      <c r="I296" s="1" t="s">
        <v>91</v>
      </c>
      <c r="J296" s="1">
        <v>272414.38</v>
      </c>
      <c r="K296" s="1">
        <v>250000</v>
      </c>
      <c r="L296" s="90">
        <v>252867.4</v>
      </c>
      <c r="M296" s="1">
        <v>272414.38</v>
      </c>
      <c r="N296" s="1">
        <v>5.95</v>
      </c>
      <c r="O296" s="159" t="s">
        <v>7</v>
      </c>
      <c r="P296" s="4"/>
    </row>
    <row r="297" spans="1:16">
      <c r="A297" s="4"/>
      <c r="B297" s="11" t="s">
        <v>170</v>
      </c>
      <c r="C297" s="1" t="s">
        <v>247</v>
      </c>
      <c r="E297" s="1" t="s">
        <v>167</v>
      </c>
      <c r="F297" s="1" t="s">
        <v>168</v>
      </c>
      <c r="G297" s="1" t="s">
        <v>380</v>
      </c>
      <c r="H297" s="1" t="s">
        <v>374</v>
      </c>
      <c r="I297" s="1" t="s">
        <v>91</v>
      </c>
      <c r="J297" s="1">
        <v>272414.38</v>
      </c>
      <c r="K297" s="1">
        <v>250000</v>
      </c>
      <c r="L297" s="90">
        <v>252867.4</v>
      </c>
      <c r="M297" s="1">
        <v>272414.38</v>
      </c>
      <c r="N297" s="1">
        <v>5.95</v>
      </c>
      <c r="O297" s="159" t="s">
        <v>7</v>
      </c>
      <c r="P297" s="4"/>
    </row>
    <row r="298" spans="1:16">
      <c r="A298" s="4"/>
      <c r="B298" s="11" t="s">
        <v>170</v>
      </c>
      <c r="C298" s="1" t="s">
        <v>247</v>
      </c>
      <c r="E298" s="1" t="s">
        <v>167</v>
      </c>
      <c r="F298" s="1" t="s">
        <v>168</v>
      </c>
      <c r="G298" s="1" t="s">
        <v>381</v>
      </c>
      <c r="H298" s="1" t="s">
        <v>374</v>
      </c>
      <c r="I298" s="1" t="s">
        <v>91</v>
      </c>
      <c r="J298" s="1">
        <v>272414.38</v>
      </c>
      <c r="K298" s="1">
        <v>250000</v>
      </c>
      <c r="L298" s="90">
        <v>252867.4</v>
      </c>
      <c r="M298" s="1">
        <v>272414.38</v>
      </c>
      <c r="N298" s="1">
        <v>5.95</v>
      </c>
      <c r="O298" s="159" t="s">
        <v>7</v>
      </c>
      <c r="P298" s="4"/>
    </row>
    <row r="299" spans="1:16">
      <c r="A299" s="4"/>
      <c r="B299" s="11" t="s">
        <v>165</v>
      </c>
      <c r="C299" s="1" t="s">
        <v>531</v>
      </c>
      <c r="D299" s="1" t="s">
        <v>533</v>
      </c>
      <c r="E299" s="1" t="s">
        <v>167</v>
      </c>
      <c r="G299" s="1" t="s">
        <v>382</v>
      </c>
      <c r="H299" s="1" t="s">
        <v>199</v>
      </c>
      <c r="I299" s="1" t="s">
        <v>91</v>
      </c>
      <c r="J299" s="1">
        <v>159491.54</v>
      </c>
      <c r="K299" s="1">
        <v>125217.55</v>
      </c>
      <c r="L299" s="90">
        <v>123698.9</v>
      </c>
      <c r="M299" s="1">
        <v>159491.54</v>
      </c>
      <c r="N299" s="1">
        <v>6</v>
      </c>
      <c r="O299" s="159" t="s">
        <v>7</v>
      </c>
      <c r="P299" s="4"/>
    </row>
    <row r="300" spans="1:16">
      <c r="A300" s="4"/>
      <c r="B300" s="11" t="s">
        <v>165</v>
      </c>
      <c r="C300" s="1" t="s">
        <v>531</v>
      </c>
      <c r="D300" s="1" t="s">
        <v>533</v>
      </c>
      <c r="E300" s="1" t="s">
        <v>167</v>
      </c>
      <c r="G300" s="1" t="s">
        <v>383</v>
      </c>
      <c r="H300" s="1" t="s">
        <v>199</v>
      </c>
      <c r="I300" s="1" t="s">
        <v>91</v>
      </c>
      <c r="J300" s="1">
        <v>66454.899999999994</v>
      </c>
      <c r="K300" s="1">
        <v>51932.17</v>
      </c>
      <c r="L300" s="90">
        <v>51377.19</v>
      </c>
      <c r="M300" s="1">
        <v>66454.899999999994</v>
      </c>
      <c r="N300" s="1">
        <v>6</v>
      </c>
      <c r="O300" s="159" t="s">
        <v>7</v>
      </c>
      <c r="P300" s="4"/>
    </row>
    <row r="301" spans="1:16">
      <c r="A301" s="4"/>
      <c r="B301" s="11" t="s">
        <v>165</v>
      </c>
      <c r="C301" s="1" t="s">
        <v>531</v>
      </c>
      <c r="D301" s="1" t="s">
        <v>533</v>
      </c>
      <c r="E301" s="1" t="s">
        <v>167</v>
      </c>
      <c r="G301" s="1" t="s">
        <v>384</v>
      </c>
      <c r="H301" s="1" t="s">
        <v>199</v>
      </c>
      <c r="I301" s="1" t="s">
        <v>91</v>
      </c>
      <c r="J301" s="1">
        <v>190979.20000000001</v>
      </c>
      <c r="K301" s="1">
        <v>147121.01</v>
      </c>
      <c r="L301" s="90">
        <v>148616.57999999999</v>
      </c>
      <c r="M301" s="1">
        <v>190979.20000000001</v>
      </c>
      <c r="N301" s="1">
        <v>6</v>
      </c>
      <c r="O301" s="159" t="s">
        <v>7</v>
      </c>
      <c r="P301" s="4"/>
    </row>
    <row r="302" spans="1:16">
      <c r="A302" s="4"/>
      <c r="B302" s="11" t="s">
        <v>165</v>
      </c>
      <c r="C302" s="1" t="s">
        <v>531</v>
      </c>
      <c r="D302" s="1" t="s">
        <v>533</v>
      </c>
      <c r="E302" s="1" t="s">
        <v>167</v>
      </c>
      <c r="G302" s="1" t="s">
        <v>385</v>
      </c>
      <c r="H302" s="1" t="s">
        <v>199</v>
      </c>
      <c r="I302" s="1" t="s">
        <v>91</v>
      </c>
      <c r="J302" s="1">
        <v>15722.58</v>
      </c>
      <c r="K302" s="1">
        <v>13055.56</v>
      </c>
      <c r="L302" s="90">
        <v>13143.24</v>
      </c>
      <c r="M302" s="1">
        <v>15722.58</v>
      </c>
      <c r="N302" s="1">
        <v>6</v>
      </c>
      <c r="O302" s="159" t="s">
        <v>7</v>
      </c>
      <c r="P302" s="4"/>
    </row>
    <row r="303" spans="1:16">
      <c r="A303" s="4"/>
      <c r="B303" s="11" t="s">
        <v>200</v>
      </c>
      <c r="C303" s="1" t="s">
        <v>532</v>
      </c>
      <c r="E303" s="1" t="s">
        <v>167</v>
      </c>
      <c r="F303" s="1" t="s">
        <v>202</v>
      </c>
      <c r="G303" s="1" t="s">
        <v>386</v>
      </c>
      <c r="H303" s="1" t="s">
        <v>203</v>
      </c>
      <c r="I303" s="1" t="s">
        <v>91</v>
      </c>
      <c r="J303" s="90">
        <v>1000000</v>
      </c>
      <c r="K303" s="90">
        <v>979235</v>
      </c>
      <c r="L303" s="90">
        <v>999727.52</v>
      </c>
      <c r="M303" s="90">
        <v>1000000</v>
      </c>
      <c r="N303" s="1">
        <v>4.8499999999999996</v>
      </c>
      <c r="O303" s="159" t="s">
        <v>7</v>
      </c>
      <c r="P303" s="4"/>
    </row>
    <row r="304" spans="1:16">
      <c r="A304" s="4"/>
      <c r="B304" s="11" t="s">
        <v>200</v>
      </c>
      <c r="C304" s="1" t="s">
        <v>532</v>
      </c>
      <c r="E304" s="1" t="s">
        <v>167</v>
      </c>
      <c r="F304" s="1" t="s">
        <v>202</v>
      </c>
      <c r="G304" s="1" t="s">
        <v>387</v>
      </c>
      <c r="H304" s="1" t="s">
        <v>203</v>
      </c>
      <c r="I304" s="1" t="s">
        <v>91</v>
      </c>
      <c r="J304" s="90">
        <v>1000000</v>
      </c>
      <c r="K304" s="90">
        <v>979230</v>
      </c>
      <c r="L304" s="90">
        <v>999727.46</v>
      </c>
      <c r="M304" s="90">
        <v>1000000</v>
      </c>
      <c r="N304" s="1">
        <v>4.8499999999999996</v>
      </c>
      <c r="O304" s="159" t="s">
        <v>7</v>
      </c>
      <c r="P304" s="4"/>
    </row>
    <row r="305" spans="1:16">
      <c r="A305" s="4"/>
      <c r="B305" s="11" t="s">
        <v>200</v>
      </c>
      <c r="C305" s="1" t="s">
        <v>532</v>
      </c>
      <c r="E305" s="1" t="s">
        <v>167</v>
      </c>
      <c r="F305" s="1" t="s">
        <v>202</v>
      </c>
      <c r="G305" s="1" t="s">
        <v>388</v>
      </c>
      <c r="H305" s="1" t="s">
        <v>204</v>
      </c>
      <c r="I305" s="1" t="s">
        <v>91</v>
      </c>
      <c r="J305" s="90">
        <v>3000000</v>
      </c>
      <c r="K305" s="90">
        <v>2947104</v>
      </c>
      <c r="L305" s="90">
        <v>2981665.97</v>
      </c>
      <c r="M305" s="90">
        <v>3000000</v>
      </c>
      <c r="N305" s="1">
        <v>4.29</v>
      </c>
      <c r="O305" s="159" t="s">
        <v>7</v>
      </c>
      <c r="P305" s="4"/>
    </row>
    <row r="306" spans="1:16">
      <c r="A306" s="4"/>
      <c r="B306" s="11" t="s">
        <v>200</v>
      </c>
      <c r="C306" s="1" t="s">
        <v>532</v>
      </c>
      <c r="E306" s="1" t="s">
        <v>167</v>
      </c>
      <c r="F306" s="1" t="s">
        <v>202</v>
      </c>
      <c r="G306" s="1" t="s">
        <v>389</v>
      </c>
      <c r="H306" s="1" t="s">
        <v>390</v>
      </c>
      <c r="I306" s="1" t="s">
        <v>91</v>
      </c>
      <c r="J306" s="90">
        <v>1000000</v>
      </c>
      <c r="K306" s="90">
        <v>987956.1</v>
      </c>
      <c r="L306" s="90">
        <v>997374.29</v>
      </c>
      <c r="M306" s="90">
        <v>1000000</v>
      </c>
      <c r="N306" s="1">
        <v>4.09</v>
      </c>
      <c r="O306" s="159" t="s">
        <v>7</v>
      </c>
      <c r="P306" s="4"/>
    </row>
    <row r="307" spans="1:16">
      <c r="A307" s="4"/>
      <c r="B307" s="11" t="s">
        <v>200</v>
      </c>
      <c r="C307" s="1" t="s">
        <v>532</v>
      </c>
      <c r="E307" s="1" t="s">
        <v>167</v>
      </c>
      <c r="F307" s="1" t="s">
        <v>202</v>
      </c>
      <c r="G307" s="1" t="s">
        <v>391</v>
      </c>
      <c r="H307" s="1" t="s">
        <v>392</v>
      </c>
      <c r="I307" s="1" t="s">
        <v>91</v>
      </c>
      <c r="J307" s="90">
        <v>1000000</v>
      </c>
      <c r="K307" s="90">
        <v>983085.8</v>
      </c>
      <c r="L307" s="90">
        <v>990935.58</v>
      </c>
      <c r="M307" s="90">
        <v>1000000</v>
      </c>
      <c r="N307" s="1">
        <v>4.1100000000000003</v>
      </c>
      <c r="O307" s="159" t="s">
        <v>7</v>
      </c>
      <c r="P307" s="4"/>
    </row>
    <row r="308" spans="1:16">
      <c r="A308" s="4"/>
      <c r="B308" s="11" t="s">
        <v>200</v>
      </c>
      <c r="C308" s="1" t="s">
        <v>532</v>
      </c>
      <c r="E308" s="1" t="s">
        <v>167</v>
      </c>
      <c r="F308" s="1" t="s">
        <v>202</v>
      </c>
      <c r="G308" s="1" t="s">
        <v>393</v>
      </c>
      <c r="H308" s="1" t="s">
        <v>394</v>
      </c>
      <c r="I308" s="1" t="s">
        <v>91</v>
      </c>
      <c r="J308" s="90">
        <v>2000000</v>
      </c>
      <c r="K308" s="90">
        <v>1967620.4</v>
      </c>
      <c r="L308" s="90">
        <v>1980463.64</v>
      </c>
      <c r="M308" s="90">
        <v>2000000</v>
      </c>
      <c r="N308" s="1">
        <v>4.08</v>
      </c>
      <c r="O308" s="159" t="s">
        <v>7</v>
      </c>
      <c r="P308" s="4"/>
    </row>
    <row r="309" spans="1:16">
      <c r="A309" s="4"/>
      <c r="B309" s="11" t="s">
        <v>165</v>
      </c>
      <c r="C309" s="1" t="s">
        <v>530</v>
      </c>
      <c r="E309" s="1" t="s">
        <v>167</v>
      </c>
      <c r="F309" s="1" t="s">
        <v>168</v>
      </c>
      <c r="G309" s="1" t="s">
        <v>395</v>
      </c>
      <c r="H309" s="1" t="s">
        <v>206</v>
      </c>
      <c r="I309" s="1" t="s">
        <v>91</v>
      </c>
      <c r="J309" s="1">
        <v>553578.04</v>
      </c>
      <c r="K309" s="1">
        <v>405676.73</v>
      </c>
      <c r="L309" s="90">
        <v>406834.11</v>
      </c>
      <c r="M309" s="1">
        <v>553578.04</v>
      </c>
      <c r="N309" s="1">
        <v>7</v>
      </c>
      <c r="O309" s="159" t="s">
        <v>7</v>
      </c>
      <c r="P309" s="4"/>
    </row>
    <row r="310" spans="1:16">
      <c r="A310" s="4"/>
      <c r="B310" s="11" t="s">
        <v>165</v>
      </c>
      <c r="C310" s="1" t="s">
        <v>530</v>
      </c>
      <c r="E310" s="1" t="s">
        <v>167</v>
      </c>
      <c r="F310" s="1" t="s">
        <v>168</v>
      </c>
      <c r="G310" s="1" t="s">
        <v>396</v>
      </c>
      <c r="H310" s="1" t="s">
        <v>206</v>
      </c>
      <c r="I310" s="1" t="s">
        <v>91</v>
      </c>
      <c r="J310" s="1">
        <v>553578.04</v>
      </c>
      <c r="K310" s="1">
        <v>405676.73</v>
      </c>
      <c r="L310" s="90">
        <v>406834.11</v>
      </c>
      <c r="M310" s="1">
        <v>553578.04</v>
      </c>
      <c r="N310" s="1">
        <v>7</v>
      </c>
      <c r="O310" s="159" t="s">
        <v>7</v>
      </c>
      <c r="P310" s="4"/>
    </row>
    <row r="311" spans="1:16">
      <c r="A311" s="4"/>
      <c r="B311" s="11" t="s">
        <v>165</v>
      </c>
      <c r="C311" s="1" t="s">
        <v>530</v>
      </c>
      <c r="E311" s="1" t="s">
        <v>167</v>
      </c>
      <c r="F311" s="1" t="s">
        <v>168</v>
      </c>
      <c r="G311" s="1" t="s">
        <v>397</v>
      </c>
      <c r="H311" s="1" t="s">
        <v>206</v>
      </c>
      <c r="I311" s="1" t="s">
        <v>91</v>
      </c>
      <c r="J311" s="1">
        <v>276789.02</v>
      </c>
      <c r="K311" s="1">
        <v>202838.36</v>
      </c>
      <c r="L311" s="90">
        <v>203417.06</v>
      </c>
      <c r="M311" s="1">
        <v>276789.02</v>
      </c>
      <c r="N311" s="1">
        <v>7</v>
      </c>
      <c r="O311" s="159" t="s">
        <v>7</v>
      </c>
      <c r="P311" s="4"/>
    </row>
    <row r="312" spans="1:16">
      <c r="A312" s="4"/>
      <c r="B312" s="11" t="s">
        <v>165</v>
      </c>
      <c r="C312" s="1" t="s">
        <v>530</v>
      </c>
      <c r="E312" s="1" t="s">
        <v>167</v>
      </c>
      <c r="F312" s="1" t="s">
        <v>168</v>
      </c>
      <c r="G312" s="1" t="s">
        <v>398</v>
      </c>
      <c r="H312" s="1" t="s">
        <v>206</v>
      </c>
      <c r="I312" s="1" t="s">
        <v>91</v>
      </c>
      <c r="J312" s="1">
        <v>13839.44</v>
      </c>
      <c r="K312" s="1">
        <v>10141.93</v>
      </c>
      <c r="L312" s="90">
        <v>10170.85</v>
      </c>
      <c r="M312" s="1">
        <v>13839.44</v>
      </c>
      <c r="N312" s="1">
        <v>7</v>
      </c>
      <c r="O312" s="159" t="s">
        <v>7</v>
      </c>
      <c r="P312" s="4"/>
    </row>
    <row r="313" spans="1:16">
      <c r="A313" s="4"/>
      <c r="B313" s="11" t="s">
        <v>165</v>
      </c>
      <c r="C313" s="1" t="s">
        <v>530</v>
      </c>
      <c r="E313" s="1" t="s">
        <v>167</v>
      </c>
      <c r="F313" s="1" t="s">
        <v>168</v>
      </c>
      <c r="G313" s="1" t="s">
        <v>399</v>
      </c>
      <c r="H313" s="1" t="s">
        <v>206</v>
      </c>
      <c r="I313" s="1" t="s">
        <v>91</v>
      </c>
      <c r="J313" s="1">
        <v>6832.46</v>
      </c>
      <c r="K313" s="1">
        <v>5032.58</v>
      </c>
      <c r="L313" s="90">
        <v>5085.4799999999996</v>
      </c>
      <c r="M313" s="1">
        <v>6832.46</v>
      </c>
      <c r="N313" s="1">
        <v>7</v>
      </c>
      <c r="O313" s="159" t="s">
        <v>7</v>
      </c>
      <c r="P313" s="4"/>
    </row>
    <row r="314" spans="1:16">
      <c r="A314" s="4"/>
      <c r="B314" s="11" t="s">
        <v>165</v>
      </c>
      <c r="C314" s="1" t="s">
        <v>530</v>
      </c>
      <c r="E314" s="1" t="s">
        <v>167</v>
      </c>
      <c r="F314" s="1" t="s">
        <v>168</v>
      </c>
      <c r="G314" s="1" t="s">
        <v>400</v>
      </c>
      <c r="H314" s="1" t="s">
        <v>206</v>
      </c>
      <c r="I314" s="1" t="s">
        <v>91</v>
      </c>
      <c r="J314" s="1">
        <v>20497.38</v>
      </c>
      <c r="K314" s="1">
        <v>15120.8</v>
      </c>
      <c r="L314" s="90">
        <v>15256.48</v>
      </c>
      <c r="M314" s="1">
        <v>20497.38</v>
      </c>
      <c r="N314" s="1">
        <v>7</v>
      </c>
      <c r="O314" s="159" t="s">
        <v>7</v>
      </c>
      <c r="P314" s="4"/>
    </row>
    <row r="315" spans="1:16">
      <c r="A315" s="4"/>
      <c r="B315" s="11" t="s">
        <v>165</v>
      </c>
      <c r="C315" s="1" t="s">
        <v>530</v>
      </c>
      <c r="E315" s="1" t="s">
        <v>167</v>
      </c>
      <c r="F315" s="1" t="s">
        <v>168</v>
      </c>
      <c r="G315" s="1" t="s">
        <v>401</v>
      </c>
      <c r="H315" s="1" t="s">
        <v>206</v>
      </c>
      <c r="I315" s="1" t="s">
        <v>91</v>
      </c>
      <c r="J315" s="1">
        <v>132549.85</v>
      </c>
      <c r="K315" s="1">
        <v>97855.72</v>
      </c>
      <c r="L315" s="90">
        <v>98658.62</v>
      </c>
      <c r="M315" s="1">
        <v>132549.85</v>
      </c>
      <c r="N315" s="1">
        <v>7</v>
      </c>
      <c r="O315" s="159" t="s">
        <v>7</v>
      </c>
      <c r="P315" s="4"/>
    </row>
    <row r="316" spans="1:16">
      <c r="A316" s="4"/>
      <c r="B316" s="11" t="s">
        <v>165</v>
      </c>
      <c r="C316" s="1" t="s">
        <v>530</v>
      </c>
      <c r="E316" s="1" t="s">
        <v>167</v>
      </c>
      <c r="F316" s="1" t="s">
        <v>168</v>
      </c>
      <c r="G316" s="1" t="s">
        <v>402</v>
      </c>
      <c r="H316" s="1" t="s">
        <v>206</v>
      </c>
      <c r="I316" s="1" t="s">
        <v>91</v>
      </c>
      <c r="J316" s="1">
        <v>48565.4</v>
      </c>
      <c r="K316" s="1">
        <v>36462.559999999998</v>
      </c>
      <c r="L316" s="90">
        <v>36615.29</v>
      </c>
      <c r="M316" s="1">
        <v>48565.4</v>
      </c>
      <c r="N316" s="1">
        <v>7</v>
      </c>
      <c r="O316" s="159" t="s">
        <v>7</v>
      </c>
      <c r="P316" s="4"/>
    </row>
    <row r="317" spans="1:16">
      <c r="A317" s="4"/>
      <c r="B317" s="11" t="s">
        <v>165</v>
      </c>
      <c r="C317" s="1" t="s">
        <v>530</v>
      </c>
      <c r="E317" s="1" t="s">
        <v>167</v>
      </c>
      <c r="F317" s="1" t="s">
        <v>168</v>
      </c>
      <c r="G317" s="1" t="s">
        <v>403</v>
      </c>
      <c r="H317" s="1" t="s">
        <v>206</v>
      </c>
      <c r="I317" s="1" t="s">
        <v>91</v>
      </c>
      <c r="J317" s="1">
        <v>539616.4</v>
      </c>
      <c r="K317" s="1">
        <v>405139.72</v>
      </c>
      <c r="L317" s="90">
        <v>406837.16</v>
      </c>
      <c r="M317" s="1">
        <v>539616.4</v>
      </c>
      <c r="N317" s="1">
        <v>7</v>
      </c>
      <c r="O317" s="159" t="s">
        <v>7</v>
      </c>
      <c r="P317" s="4"/>
    </row>
    <row r="318" spans="1:16">
      <c r="A318" s="4"/>
      <c r="B318" s="11" t="s">
        <v>165</v>
      </c>
      <c r="C318" s="1" t="s">
        <v>530</v>
      </c>
      <c r="E318" s="1" t="s">
        <v>167</v>
      </c>
      <c r="F318" s="1" t="s">
        <v>168</v>
      </c>
      <c r="G318" s="1" t="s">
        <v>404</v>
      </c>
      <c r="H318" s="1" t="s">
        <v>206</v>
      </c>
      <c r="I318" s="1" t="s">
        <v>91</v>
      </c>
      <c r="J318" s="1">
        <v>21305.37</v>
      </c>
      <c r="K318" s="1">
        <v>16012.27</v>
      </c>
      <c r="L318" s="90">
        <v>16273.09</v>
      </c>
      <c r="M318" s="1">
        <v>21305.37</v>
      </c>
      <c r="N318" s="1">
        <v>7</v>
      </c>
      <c r="O318" s="159" t="s">
        <v>7</v>
      </c>
      <c r="P318" s="4"/>
    </row>
    <row r="319" spans="1:16">
      <c r="A319" s="4"/>
      <c r="B319" s="11" t="s">
        <v>165</v>
      </c>
      <c r="C319" s="1" t="s">
        <v>530</v>
      </c>
      <c r="E319" s="1" t="s">
        <v>167</v>
      </c>
      <c r="F319" s="1" t="s">
        <v>168</v>
      </c>
      <c r="G319" s="1" t="s">
        <v>405</v>
      </c>
      <c r="H319" s="1" t="s">
        <v>206</v>
      </c>
      <c r="I319" s="1" t="s">
        <v>91</v>
      </c>
      <c r="J319" s="1">
        <v>6657.94</v>
      </c>
      <c r="K319" s="1">
        <v>5006.71</v>
      </c>
      <c r="L319" s="90">
        <v>5085.37</v>
      </c>
      <c r="M319" s="1">
        <v>6657.94</v>
      </c>
      <c r="N319" s="1">
        <v>7</v>
      </c>
      <c r="O319" s="159" t="s">
        <v>7</v>
      </c>
      <c r="P319" s="4"/>
    </row>
    <row r="320" spans="1:16">
      <c r="A320" s="4"/>
      <c r="B320" s="11" t="s">
        <v>165</v>
      </c>
      <c r="C320" s="1" t="s">
        <v>530</v>
      </c>
      <c r="E320" s="1" t="s">
        <v>167</v>
      </c>
      <c r="F320" s="1" t="s">
        <v>168</v>
      </c>
      <c r="G320" s="1" t="s">
        <v>406</v>
      </c>
      <c r="H320" s="1" t="s">
        <v>203</v>
      </c>
      <c r="I320" s="1" t="s">
        <v>91</v>
      </c>
      <c r="J320" s="1">
        <v>2034947.36</v>
      </c>
      <c r="K320" s="1">
        <v>2032219.18</v>
      </c>
      <c r="L320" s="90">
        <v>2034167.51</v>
      </c>
      <c r="M320" s="1">
        <v>2034947.36</v>
      </c>
      <c r="N320" s="1">
        <v>7</v>
      </c>
      <c r="O320" s="159" t="s">
        <v>7</v>
      </c>
      <c r="P320" s="4"/>
    </row>
    <row r="321" spans="1:16">
      <c r="A321" s="4"/>
      <c r="B321" s="11" t="s">
        <v>165</v>
      </c>
      <c r="C321" s="1" t="s">
        <v>208</v>
      </c>
      <c r="D321" s="1" t="s">
        <v>209</v>
      </c>
      <c r="E321" s="1" t="s">
        <v>167</v>
      </c>
      <c r="G321" s="1" t="s">
        <v>407</v>
      </c>
      <c r="H321" s="1" t="s">
        <v>210</v>
      </c>
      <c r="I321" s="1" t="s">
        <v>91</v>
      </c>
      <c r="J321" s="1">
        <v>122789.47</v>
      </c>
      <c r="K321" s="1">
        <v>76185.17</v>
      </c>
      <c r="L321" s="90">
        <v>75121.740000000005</v>
      </c>
      <c r="M321" s="1">
        <v>122789.47</v>
      </c>
      <c r="N321" s="1">
        <v>7.5</v>
      </c>
      <c r="O321" s="159" t="s">
        <v>7</v>
      </c>
      <c r="P321" s="4"/>
    </row>
    <row r="322" spans="1:16">
      <c r="A322" s="4"/>
      <c r="B322" s="11" t="s">
        <v>165</v>
      </c>
      <c r="C322" s="1" t="s">
        <v>208</v>
      </c>
      <c r="D322" s="1" t="s">
        <v>209</v>
      </c>
      <c r="E322" s="1" t="s">
        <v>167</v>
      </c>
      <c r="G322" s="1" t="s">
        <v>408</v>
      </c>
      <c r="H322" s="1" t="s">
        <v>211</v>
      </c>
      <c r="I322" s="1" t="s">
        <v>91</v>
      </c>
      <c r="J322" s="1">
        <v>226065.38</v>
      </c>
      <c r="K322" s="1">
        <v>152145.01</v>
      </c>
      <c r="L322" s="90">
        <v>152263.82999999999</v>
      </c>
      <c r="M322" s="1">
        <v>226065.38</v>
      </c>
      <c r="N322" s="1">
        <v>7.25</v>
      </c>
      <c r="O322" s="159" t="s">
        <v>7</v>
      </c>
      <c r="P322" s="4"/>
    </row>
    <row r="323" spans="1:16">
      <c r="A323" s="4"/>
      <c r="B323" s="11" t="s">
        <v>165</v>
      </c>
      <c r="C323" s="1" t="s">
        <v>208</v>
      </c>
      <c r="D323" s="1" t="s">
        <v>209</v>
      </c>
      <c r="E323" s="1" t="s">
        <v>167</v>
      </c>
      <c r="G323" s="1" t="s">
        <v>409</v>
      </c>
      <c r="H323" s="1" t="s">
        <v>212</v>
      </c>
      <c r="I323" s="1" t="s">
        <v>91</v>
      </c>
      <c r="J323" s="1">
        <v>328625.02</v>
      </c>
      <c r="K323" s="1">
        <v>277595.56</v>
      </c>
      <c r="L323" s="90">
        <v>275391.53000000003</v>
      </c>
      <c r="M323" s="1">
        <v>328625.02</v>
      </c>
      <c r="N323" s="1">
        <v>6.5</v>
      </c>
      <c r="O323" s="159" t="s">
        <v>7</v>
      </c>
      <c r="P323" s="4"/>
    </row>
    <row r="324" spans="1:16">
      <c r="A324" s="4"/>
      <c r="B324" s="11" t="s">
        <v>165</v>
      </c>
      <c r="C324" s="1" t="s">
        <v>208</v>
      </c>
      <c r="D324" s="1" t="s">
        <v>209</v>
      </c>
      <c r="E324" s="1" t="s">
        <v>167</v>
      </c>
      <c r="G324" s="1" t="s">
        <v>410</v>
      </c>
      <c r="H324" s="1" t="s">
        <v>210</v>
      </c>
      <c r="I324" s="1" t="s">
        <v>91</v>
      </c>
      <c r="J324" s="1">
        <v>238776.44</v>
      </c>
      <c r="K324" s="1">
        <v>151558.51</v>
      </c>
      <c r="L324" s="90">
        <v>151248.53</v>
      </c>
      <c r="M324" s="1">
        <v>238776.44</v>
      </c>
      <c r="N324" s="1">
        <v>7.5</v>
      </c>
      <c r="O324" s="159" t="s">
        <v>7</v>
      </c>
      <c r="P324" s="4"/>
    </row>
    <row r="325" spans="1:16">
      <c r="A325" s="4"/>
      <c r="B325" s="11" t="s">
        <v>165</v>
      </c>
      <c r="C325" s="1" t="s">
        <v>208</v>
      </c>
      <c r="D325" s="1" t="s">
        <v>209</v>
      </c>
      <c r="E325" s="1" t="s">
        <v>167</v>
      </c>
      <c r="G325" s="1" t="s">
        <v>411</v>
      </c>
      <c r="H325" s="1" t="s">
        <v>212</v>
      </c>
      <c r="I325" s="1" t="s">
        <v>91</v>
      </c>
      <c r="J325" s="1">
        <v>582412.49</v>
      </c>
      <c r="K325" s="1">
        <v>496903.09</v>
      </c>
      <c r="L325" s="90">
        <v>494703.9</v>
      </c>
      <c r="M325" s="1">
        <v>582412.49</v>
      </c>
      <c r="N325" s="1">
        <v>6.5</v>
      </c>
      <c r="O325" s="159" t="s">
        <v>7</v>
      </c>
      <c r="P325" s="4"/>
    </row>
    <row r="326" spans="1:16">
      <c r="A326" s="4"/>
      <c r="B326" s="11" t="s">
        <v>165</v>
      </c>
      <c r="C326" s="1" t="s">
        <v>208</v>
      </c>
      <c r="D326" s="1" t="s">
        <v>209</v>
      </c>
      <c r="E326" s="1" t="s">
        <v>167</v>
      </c>
      <c r="G326" s="1" t="s">
        <v>412</v>
      </c>
      <c r="H326" s="1" t="s">
        <v>211</v>
      </c>
      <c r="I326" s="1" t="s">
        <v>91</v>
      </c>
      <c r="J326" s="1">
        <v>207404.16</v>
      </c>
      <c r="K326" s="1">
        <v>143156.51999999999</v>
      </c>
      <c r="L326" s="90">
        <v>143127.70000000001</v>
      </c>
      <c r="M326" s="1">
        <v>207404.16</v>
      </c>
      <c r="N326" s="1">
        <v>7.25</v>
      </c>
      <c r="O326" s="159" t="s">
        <v>7</v>
      </c>
      <c r="P326" s="4"/>
    </row>
    <row r="327" spans="1:16">
      <c r="A327" s="4"/>
      <c r="B327" s="11" t="s">
        <v>165</v>
      </c>
      <c r="C327" s="1" t="s">
        <v>208</v>
      </c>
      <c r="D327" s="1" t="s">
        <v>209</v>
      </c>
      <c r="E327" s="1" t="s">
        <v>167</v>
      </c>
      <c r="G327" s="1" t="s">
        <v>413</v>
      </c>
      <c r="H327" s="1" t="s">
        <v>213</v>
      </c>
      <c r="I327" s="1" t="s">
        <v>91</v>
      </c>
      <c r="J327" s="1">
        <v>214538.37</v>
      </c>
      <c r="K327" s="1">
        <v>199408.89</v>
      </c>
      <c r="L327" s="90">
        <v>201553.9</v>
      </c>
      <c r="M327" s="1">
        <v>214538.37</v>
      </c>
      <c r="N327" s="1">
        <v>6.25</v>
      </c>
      <c r="O327" s="159" t="s">
        <v>7</v>
      </c>
      <c r="P327" s="4"/>
    </row>
    <row r="328" spans="1:16">
      <c r="A328" s="4"/>
      <c r="B328" s="11" t="s">
        <v>165</v>
      </c>
      <c r="C328" s="1" t="s">
        <v>214</v>
      </c>
      <c r="E328" s="1" t="s">
        <v>167</v>
      </c>
      <c r="F328" s="1" t="s">
        <v>168</v>
      </c>
      <c r="G328" s="1" t="s">
        <v>414</v>
      </c>
      <c r="H328" s="1" t="s">
        <v>215</v>
      </c>
      <c r="I328" s="1" t="s">
        <v>91</v>
      </c>
      <c r="J328" s="1">
        <v>1240000.01</v>
      </c>
      <c r="K328" s="1">
        <v>1000493.16</v>
      </c>
      <c r="L328" s="90">
        <v>1002922.83</v>
      </c>
      <c r="M328" s="1">
        <v>1240000.01</v>
      </c>
      <c r="N328" s="1">
        <v>6</v>
      </c>
      <c r="O328" s="159" t="s">
        <v>7</v>
      </c>
      <c r="P328" s="4"/>
    </row>
    <row r="329" spans="1:16">
      <c r="A329" s="4"/>
      <c r="B329" s="11" t="s">
        <v>165</v>
      </c>
      <c r="C329" s="1" t="s">
        <v>214</v>
      </c>
      <c r="E329" s="1" t="s">
        <v>167</v>
      </c>
      <c r="F329" s="1" t="s">
        <v>168</v>
      </c>
      <c r="G329" s="1" t="s">
        <v>415</v>
      </c>
      <c r="H329" s="1" t="s">
        <v>215</v>
      </c>
      <c r="I329" s="1" t="s">
        <v>91</v>
      </c>
      <c r="J329" s="1">
        <v>62000</v>
      </c>
      <c r="K329" s="1">
        <v>50024.66</v>
      </c>
      <c r="L329" s="90">
        <v>50146.14</v>
      </c>
      <c r="M329" s="1">
        <v>62000</v>
      </c>
      <c r="N329" s="1">
        <v>6</v>
      </c>
      <c r="O329" s="159" t="s">
        <v>7</v>
      </c>
      <c r="P329" s="4"/>
    </row>
    <row r="330" spans="1:16">
      <c r="A330" s="4"/>
      <c r="B330" s="11" t="s">
        <v>165</v>
      </c>
      <c r="C330" s="1" t="s">
        <v>214</v>
      </c>
      <c r="E330" s="1" t="s">
        <v>167</v>
      </c>
      <c r="F330" s="1" t="s">
        <v>168</v>
      </c>
      <c r="G330" s="1" t="s">
        <v>416</v>
      </c>
      <c r="H330" s="1" t="s">
        <v>215</v>
      </c>
      <c r="I330" s="1" t="s">
        <v>91</v>
      </c>
      <c r="J330" s="1">
        <v>62000</v>
      </c>
      <c r="K330" s="1">
        <v>50024.66</v>
      </c>
      <c r="L330" s="90">
        <v>50146.14</v>
      </c>
      <c r="M330" s="1">
        <v>62000</v>
      </c>
      <c r="N330" s="1">
        <v>6</v>
      </c>
      <c r="O330" s="159" t="s">
        <v>7</v>
      </c>
      <c r="P330" s="4"/>
    </row>
    <row r="331" spans="1:16">
      <c r="A331" s="4"/>
      <c r="B331" s="11" t="s">
        <v>165</v>
      </c>
      <c r="C331" s="1" t="s">
        <v>214</v>
      </c>
      <c r="E331" s="1" t="s">
        <v>167</v>
      </c>
      <c r="F331" s="1" t="s">
        <v>168</v>
      </c>
      <c r="G331" s="1" t="s">
        <v>417</v>
      </c>
      <c r="H331" s="1" t="s">
        <v>215</v>
      </c>
      <c r="I331" s="1" t="s">
        <v>91</v>
      </c>
      <c r="J331" s="1">
        <v>62000</v>
      </c>
      <c r="K331" s="1">
        <v>50024.66</v>
      </c>
      <c r="L331" s="90">
        <v>50146.14</v>
      </c>
      <c r="M331" s="1">
        <v>62000</v>
      </c>
      <c r="N331" s="1">
        <v>6</v>
      </c>
      <c r="O331" s="159" t="s">
        <v>7</v>
      </c>
      <c r="P331" s="4"/>
    </row>
    <row r="332" spans="1:16">
      <c r="A332" s="4"/>
      <c r="B332" s="11" t="s">
        <v>165</v>
      </c>
      <c r="C332" s="1" t="s">
        <v>214</v>
      </c>
      <c r="E332" s="1" t="s">
        <v>167</v>
      </c>
      <c r="F332" s="1" t="s">
        <v>168</v>
      </c>
      <c r="G332" s="1" t="s">
        <v>418</v>
      </c>
      <c r="H332" s="1" t="s">
        <v>215</v>
      </c>
      <c r="I332" s="1" t="s">
        <v>91</v>
      </c>
      <c r="J332" s="1">
        <v>62000</v>
      </c>
      <c r="K332" s="1">
        <v>50024.66</v>
      </c>
      <c r="L332" s="90">
        <v>50146.14</v>
      </c>
      <c r="M332" s="1">
        <v>62000</v>
      </c>
      <c r="N332" s="1">
        <v>6</v>
      </c>
      <c r="O332" s="159" t="s">
        <v>7</v>
      </c>
      <c r="P332" s="4"/>
    </row>
    <row r="333" spans="1:16">
      <c r="A333" s="4"/>
      <c r="B333" s="11" t="s">
        <v>165</v>
      </c>
      <c r="C333" s="1" t="s">
        <v>214</v>
      </c>
      <c r="E333" s="1" t="s">
        <v>167</v>
      </c>
      <c r="F333" s="1" t="s">
        <v>168</v>
      </c>
      <c r="G333" s="1" t="s">
        <v>419</v>
      </c>
      <c r="H333" s="1" t="s">
        <v>216</v>
      </c>
      <c r="I333" s="1" t="s">
        <v>91</v>
      </c>
      <c r="J333" s="1">
        <v>23303</v>
      </c>
      <c r="K333" s="1">
        <v>20147.68</v>
      </c>
      <c r="L333" s="90">
        <v>20141.150000000001</v>
      </c>
      <c r="M333" s="1">
        <v>23303</v>
      </c>
      <c r="N333" s="1">
        <v>5.5</v>
      </c>
      <c r="O333" s="159" t="s">
        <v>7</v>
      </c>
      <c r="P333" s="4"/>
    </row>
    <row r="334" spans="1:16">
      <c r="A334" s="4"/>
      <c r="B334" s="11" t="s">
        <v>165</v>
      </c>
      <c r="C334" s="1" t="s">
        <v>214</v>
      </c>
      <c r="E334" s="1" t="s">
        <v>167</v>
      </c>
      <c r="F334" s="1" t="s">
        <v>168</v>
      </c>
      <c r="G334" s="1" t="s">
        <v>420</v>
      </c>
      <c r="H334" s="1" t="s">
        <v>215</v>
      </c>
      <c r="I334" s="1" t="s">
        <v>91</v>
      </c>
      <c r="J334" s="1">
        <v>11160</v>
      </c>
      <c r="K334" s="1">
        <v>9091.73</v>
      </c>
      <c r="L334" s="90">
        <v>9026.9599999999991</v>
      </c>
      <c r="M334" s="1">
        <v>11160</v>
      </c>
      <c r="N334" s="1">
        <v>6</v>
      </c>
      <c r="O334" s="159" t="s">
        <v>7</v>
      </c>
      <c r="P334" s="4"/>
    </row>
    <row r="335" spans="1:16">
      <c r="A335" s="4"/>
      <c r="B335" s="11" t="s">
        <v>174</v>
      </c>
      <c r="C335" s="1" t="s">
        <v>217</v>
      </c>
      <c r="E335" s="1" t="s">
        <v>167</v>
      </c>
      <c r="G335" s="1" t="s">
        <v>421</v>
      </c>
      <c r="H335" s="1" t="s">
        <v>218</v>
      </c>
      <c r="I335" s="1" t="s">
        <v>91</v>
      </c>
      <c r="J335" s="1">
        <v>3028.23</v>
      </c>
      <c r="K335" s="1">
        <v>2026.54</v>
      </c>
      <c r="L335" s="90">
        <v>2027.42</v>
      </c>
      <c r="M335" s="1">
        <v>3028.23</v>
      </c>
      <c r="N335" s="1">
        <v>5.5</v>
      </c>
      <c r="O335" s="159" t="s">
        <v>7</v>
      </c>
      <c r="P335" s="4"/>
    </row>
    <row r="336" spans="1:16">
      <c r="A336" s="4"/>
      <c r="B336" s="11" t="s">
        <v>174</v>
      </c>
      <c r="C336" s="1" t="s">
        <v>217</v>
      </c>
      <c r="E336" s="1" t="s">
        <v>167</v>
      </c>
      <c r="G336" s="1" t="s">
        <v>422</v>
      </c>
      <c r="H336" s="1" t="s">
        <v>219</v>
      </c>
      <c r="I336" s="1" t="s">
        <v>91</v>
      </c>
      <c r="J336" s="1">
        <v>14219.15</v>
      </c>
      <c r="K336" s="1">
        <v>10094.950000000001</v>
      </c>
      <c r="L336" s="90">
        <v>10136.049999999999</v>
      </c>
      <c r="M336" s="1">
        <v>14219.15</v>
      </c>
      <c r="N336" s="1">
        <v>5.5</v>
      </c>
      <c r="O336" s="159" t="s">
        <v>7</v>
      </c>
      <c r="P336" s="4"/>
    </row>
    <row r="337" spans="1:16">
      <c r="A337" s="4"/>
      <c r="B337" s="11" t="s">
        <v>174</v>
      </c>
      <c r="C337" s="1" t="s">
        <v>217</v>
      </c>
      <c r="E337" s="1" t="s">
        <v>167</v>
      </c>
      <c r="G337" s="1" t="s">
        <v>423</v>
      </c>
      <c r="H337" s="1" t="s">
        <v>424</v>
      </c>
      <c r="I337" s="1" t="s">
        <v>91</v>
      </c>
      <c r="J337" s="1">
        <v>13532.04</v>
      </c>
      <c r="K337" s="1">
        <v>9489.0499999999993</v>
      </c>
      <c r="L337" s="90">
        <v>9632.56</v>
      </c>
      <c r="M337" s="1">
        <v>13532.04</v>
      </c>
      <c r="N337" s="1">
        <v>6.5</v>
      </c>
      <c r="O337" s="159" t="s">
        <v>7</v>
      </c>
      <c r="P337" s="4"/>
    </row>
    <row r="338" spans="1:16">
      <c r="A338" s="4"/>
      <c r="B338" s="11" t="s">
        <v>174</v>
      </c>
      <c r="C338" s="1" t="s">
        <v>220</v>
      </c>
      <c r="E338" s="1" t="s">
        <v>167</v>
      </c>
      <c r="F338" s="1" t="s">
        <v>168</v>
      </c>
      <c r="G338" s="1" t="s">
        <v>425</v>
      </c>
      <c r="H338" s="1" t="s">
        <v>222</v>
      </c>
      <c r="I338" s="1" t="s">
        <v>91</v>
      </c>
      <c r="J338" s="1">
        <v>6483.42</v>
      </c>
      <c r="K338" s="1">
        <v>5046.99</v>
      </c>
      <c r="L338" s="90">
        <v>5053.58</v>
      </c>
      <c r="M338" s="1">
        <v>6483.42</v>
      </c>
      <c r="N338" s="1">
        <v>7</v>
      </c>
      <c r="O338" s="159" t="s">
        <v>7</v>
      </c>
      <c r="P338" s="4"/>
    </row>
    <row r="339" spans="1:16">
      <c r="A339" s="4"/>
      <c r="B339" s="11" t="s">
        <v>174</v>
      </c>
      <c r="C339" s="1" t="s">
        <v>220</v>
      </c>
      <c r="E339" s="1" t="s">
        <v>167</v>
      </c>
      <c r="F339" s="1" t="s">
        <v>168</v>
      </c>
      <c r="G339" s="1" t="s">
        <v>426</v>
      </c>
      <c r="H339" s="1" t="s">
        <v>222</v>
      </c>
      <c r="I339" s="1" t="s">
        <v>91</v>
      </c>
      <c r="J339" s="1">
        <v>36806.28</v>
      </c>
      <c r="K339" s="1">
        <v>30241.65</v>
      </c>
      <c r="L339" s="90">
        <v>30321.53</v>
      </c>
      <c r="M339" s="1">
        <v>36806.28</v>
      </c>
      <c r="N339" s="1">
        <v>7</v>
      </c>
      <c r="O339" s="159" t="s">
        <v>7</v>
      </c>
      <c r="P339" s="4"/>
    </row>
    <row r="340" spans="1:16">
      <c r="A340" s="4"/>
      <c r="B340" s="11" t="s">
        <v>170</v>
      </c>
      <c r="C340" s="1" t="s">
        <v>220</v>
      </c>
      <c r="E340" s="1" t="s">
        <v>167</v>
      </c>
      <c r="F340" s="1" t="s">
        <v>168</v>
      </c>
      <c r="G340" s="1" t="s">
        <v>427</v>
      </c>
      <c r="H340" s="1" t="s">
        <v>223</v>
      </c>
      <c r="I340" s="1" t="s">
        <v>91</v>
      </c>
      <c r="J340" s="1">
        <v>11289.63</v>
      </c>
      <c r="K340" s="1">
        <v>9567.23</v>
      </c>
      <c r="L340" s="90">
        <v>9887.98</v>
      </c>
      <c r="M340" s="1">
        <v>11289.63</v>
      </c>
      <c r="N340" s="1">
        <v>4.75</v>
      </c>
      <c r="O340" s="159" t="s">
        <v>7</v>
      </c>
      <c r="P340" s="4"/>
    </row>
    <row r="341" spans="1:16">
      <c r="A341" s="4"/>
      <c r="B341" s="11" t="s">
        <v>172</v>
      </c>
      <c r="C341" s="1" t="s">
        <v>220</v>
      </c>
      <c r="E341" s="1" t="s">
        <v>167</v>
      </c>
      <c r="F341" s="1" t="s">
        <v>168</v>
      </c>
      <c r="G341" s="1" t="s">
        <v>428</v>
      </c>
      <c r="H341" s="1" t="s">
        <v>224</v>
      </c>
      <c r="I341" s="1" t="s">
        <v>91</v>
      </c>
      <c r="J341" s="1">
        <v>24316.83</v>
      </c>
      <c r="K341" s="1">
        <v>20279.7</v>
      </c>
      <c r="L341" s="90">
        <v>20067</v>
      </c>
      <c r="M341" s="1">
        <v>24316.83</v>
      </c>
      <c r="N341" s="1">
        <v>6.15</v>
      </c>
      <c r="O341" s="159" t="s">
        <v>7</v>
      </c>
      <c r="P341" s="4"/>
    </row>
    <row r="342" spans="1:16">
      <c r="A342" s="4"/>
      <c r="B342" s="11" t="s">
        <v>174</v>
      </c>
      <c r="C342" s="1" t="s">
        <v>220</v>
      </c>
      <c r="E342" s="1" t="s">
        <v>167</v>
      </c>
      <c r="F342" s="1" t="s">
        <v>168</v>
      </c>
      <c r="G342" s="1" t="s">
        <v>429</v>
      </c>
      <c r="H342" s="1" t="s">
        <v>225</v>
      </c>
      <c r="I342" s="1" t="s">
        <v>91</v>
      </c>
      <c r="J342" s="1">
        <v>12873.38</v>
      </c>
      <c r="K342" s="1">
        <v>12139.89</v>
      </c>
      <c r="L342" s="90">
        <v>12075.26</v>
      </c>
      <c r="M342" s="1">
        <v>12873.38</v>
      </c>
      <c r="N342" s="1">
        <v>5.75</v>
      </c>
      <c r="O342" s="159" t="s">
        <v>7</v>
      </c>
      <c r="P342" s="4"/>
    </row>
    <row r="343" spans="1:16">
      <c r="A343" s="4"/>
      <c r="B343" s="11" t="s">
        <v>170</v>
      </c>
      <c r="C343" s="1" t="s">
        <v>220</v>
      </c>
      <c r="E343" s="1" t="s">
        <v>167</v>
      </c>
      <c r="F343" s="1" t="s">
        <v>168</v>
      </c>
      <c r="G343" s="1" t="s">
        <v>430</v>
      </c>
      <c r="H343" s="1" t="s">
        <v>226</v>
      </c>
      <c r="I343" s="1" t="s">
        <v>91</v>
      </c>
      <c r="J343" s="1">
        <v>8495.34</v>
      </c>
      <c r="K343" s="1">
        <v>8019.69</v>
      </c>
      <c r="L343" s="90">
        <v>8012.03</v>
      </c>
      <c r="M343" s="1">
        <v>8495.34</v>
      </c>
      <c r="N343" s="1">
        <v>5</v>
      </c>
      <c r="O343" s="159" t="s">
        <v>7</v>
      </c>
      <c r="P343" s="4"/>
    </row>
    <row r="344" spans="1:16">
      <c r="A344" s="4"/>
      <c r="B344" s="11" t="s">
        <v>174</v>
      </c>
      <c r="C344" s="1" t="s">
        <v>220</v>
      </c>
      <c r="E344" s="1" t="s">
        <v>167</v>
      </c>
      <c r="F344" s="1" t="s">
        <v>168</v>
      </c>
      <c r="G344" s="1" t="s">
        <v>431</v>
      </c>
      <c r="H344" s="1" t="s">
        <v>221</v>
      </c>
      <c r="I344" s="1" t="s">
        <v>91</v>
      </c>
      <c r="J344" s="1">
        <v>7884.96</v>
      </c>
      <c r="K344" s="1">
        <v>5356.24</v>
      </c>
      <c r="L344" s="90">
        <v>5369.79</v>
      </c>
      <c r="M344" s="1">
        <v>7884.96</v>
      </c>
      <c r="N344" s="1">
        <v>6.5</v>
      </c>
      <c r="O344" s="159" t="s">
        <v>7</v>
      </c>
      <c r="P344" s="4"/>
    </row>
    <row r="345" spans="1:16">
      <c r="A345" s="4"/>
      <c r="B345" s="11" t="s">
        <v>174</v>
      </c>
      <c r="C345" s="1" t="s">
        <v>220</v>
      </c>
      <c r="E345" s="1" t="s">
        <v>167</v>
      </c>
      <c r="F345" s="1" t="s">
        <v>168</v>
      </c>
      <c r="G345" s="1" t="s">
        <v>432</v>
      </c>
      <c r="H345" s="1" t="s">
        <v>433</v>
      </c>
      <c r="I345" s="1" t="s">
        <v>91</v>
      </c>
      <c r="J345" s="1">
        <v>342112.33</v>
      </c>
      <c r="K345" s="1">
        <v>291403.71999999997</v>
      </c>
      <c r="L345" s="90">
        <v>290509.21000000002</v>
      </c>
      <c r="M345" s="1">
        <v>342112.33</v>
      </c>
      <c r="N345" s="1">
        <v>6.1</v>
      </c>
      <c r="O345" s="159" t="s">
        <v>7</v>
      </c>
      <c r="P345" s="4"/>
    </row>
    <row r="346" spans="1:16">
      <c r="A346" s="4"/>
      <c r="B346" s="11" t="s">
        <v>174</v>
      </c>
      <c r="C346" s="1" t="s">
        <v>220</v>
      </c>
      <c r="E346" s="1" t="s">
        <v>167</v>
      </c>
      <c r="F346" s="1" t="s">
        <v>168</v>
      </c>
      <c r="G346" s="1" t="s">
        <v>434</v>
      </c>
      <c r="H346" s="1" t="s">
        <v>435</v>
      </c>
      <c r="I346" s="1" t="s">
        <v>91</v>
      </c>
      <c r="J346" s="1">
        <v>81204.33</v>
      </c>
      <c r="K346" s="1">
        <v>61597.39</v>
      </c>
      <c r="L346" s="90">
        <v>61480.19</v>
      </c>
      <c r="M346" s="1">
        <v>81204.33</v>
      </c>
      <c r="N346" s="1">
        <v>6.25</v>
      </c>
      <c r="O346" s="159" t="s">
        <v>7</v>
      </c>
      <c r="P346" s="4"/>
    </row>
    <row r="347" spans="1:16">
      <c r="A347" s="4"/>
      <c r="B347" s="11" t="s">
        <v>174</v>
      </c>
      <c r="C347" s="1" t="s">
        <v>220</v>
      </c>
      <c r="E347" s="1" t="s">
        <v>167</v>
      </c>
      <c r="F347" s="1" t="s">
        <v>168</v>
      </c>
      <c r="G347" s="1" t="s">
        <v>436</v>
      </c>
      <c r="H347" s="1" t="s">
        <v>221</v>
      </c>
      <c r="I347" s="1" t="s">
        <v>91</v>
      </c>
      <c r="J347" s="1">
        <v>3942.48</v>
      </c>
      <c r="K347" s="1">
        <v>2676.41</v>
      </c>
      <c r="L347" s="90">
        <v>2678.09</v>
      </c>
      <c r="M347" s="1">
        <v>3942.48</v>
      </c>
      <c r="N347" s="1">
        <v>6.7</v>
      </c>
      <c r="O347" s="159" t="s">
        <v>7</v>
      </c>
      <c r="P347" s="4"/>
    </row>
    <row r="348" spans="1:16">
      <c r="A348" s="4"/>
      <c r="B348" s="11" t="s">
        <v>174</v>
      </c>
      <c r="C348" s="1" t="s">
        <v>220</v>
      </c>
      <c r="E348" s="1" t="s">
        <v>167</v>
      </c>
      <c r="F348" s="1" t="s">
        <v>168</v>
      </c>
      <c r="G348" s="1" t="s">
        <v>437</v>
      </c>
      <c r="H348" s="1" t="s">
        <v>433</v>
      </c>
      <c r="I348" s="1" t="s">
        <v>91</v>
      </c>
      <c r="J348" s="1">
        <v>60658.17</v>
      </c>
      <c r="K348" s="1">
        <v>50478.239999999998</v>
      </c>
      <c r="L348" s="90">
        <v>50254</v>
      </c>
      <c r="M348" s="1">
        <v>60658.17</v>
      </c>
      <c r="N348" s="1">
        <v>7.12</v>
      </c>
      <c r="O348" s="159" t="s">
        <v>7</v>
      </c>
      <c r="P348" s="4"/>
    </row>
    <row r="349" spans="1:16">
      <c r="A349" s="4"/>
      <c r="B349" s="11" t="s">
        <v>174</v>
      </c>
      <c r="C349" s="1" t="s">
        <v>220</v>
      </c>
      <c r="E349" s="1" t="s">
        <v>167</v>
      </c>
      <c r="F349" s="1" t="s">
        <v>168</v>
      </c>
      <c r="G349" s="1" t="s">
        <v>438</v>
      </c>
      <c r="H349" s="1" t="s">
        <v>435</v>
      </c>
      <c r="I349" s="1" t="s">
        <v>91</v>
      </c>
      <c r="J349" s="1">
        <v>67670.240000000005</v>
      </c>
      <c r="K349" s="1">
        <v>50388.37</v>
      </c>
      <c r="L349" s="90">
        <v>50176.22</v>
      </c>
      <c r="M349" s="1">
        <v>67670.240000000005</v>
      </c>
      <c r="N349" s="1">
        <v>6.75</v>
      </c>
      <c r="O349" s="159" t="s">
        <v>7</v>
      </c>
      <c r="P349" s="4"/>
    </row>
    <row r="350" spans="1:16">
      <c r="A350" s="4"/>
      <c r="B350" s="11" t="s">
        <v>174</v>
      </c>
      <c r="C350" s="1" t="s">
        <v>220</v>
      </c>
      <c r="E350" s="1" t="s">
        <v>167</v>
      </c>
      <c r="F350" s="1" t="s">
        <v>168</v>
      </c>
      <c r="G350" s="1" t="s">
        <v>439</v>
      </c>
      <c r="H350" s="1" t="s">
        <v>435</v>
      </c>
      <c r="I350" s="1" t="s">
        <v>91</v>
      </c>
      <c r="J350" s="1">
        <v>40602.06</v>
      </c>
      <c r="K350" s="1">
        <v>29939.439999999999</v>
      </c>
      <c r="L350" s="90">
        <v>29782.42</v>
      </c>
      <c r="M350" s="1">
        <v>40602.06</v>
      </c>
      <c r="N350" s="1">
        <v>7.01</v>
      </c>
      <c r="O350" s="159" t="s">
        <v>7</v>
      </c>
      <c r="P350" s="4"/>
    </row>
    <row r="351" spans="1:16">
      <c r="A351" s="4"/>
      <c r="B351" s="11" t="s">
        <v>174</v>
      </c>
      <c r="C351" s="1" t="s">
        <v>220</v>
      </c>
      <c r="E351" s="1" t="s">
        <v>167</v>
      </c>
      <c r="F351" s="1" t="s">
        <v>168</v>
      </c>
      <c r="G351" s="1" t="s">
        <v>440</v>
      </c>
      <c r="H351" s="1" t="s">
        <v>225</v>
      </c>
      <c r="I351" s="1" t="s">
        <v>91</v>
      </c>
      <c r="J351" s="1">
        <v>71080.679999999993</v>
      </c>
      <c r="K351" s="1">
        <v>70308.72</v>
      </c>
      <c r="L351" s="90">
        <v>70466.649999999994</v>
      </c>
      <c r="M351" s="1">
        <v>71080.679999999993</v>
      </c>
      <c r="N351" s="1">
        <v>5.5</v>
      </c>
      <c r="O351" s="159" t="s">
        <v>7</v>
      </c>
      <c r="P351" s="4"/>
    </row>
    <row r="352" spans="1:16">
      <c r="A352" s="4"/>
      <c r="B352" s="11" t="s">
        <v>174</v>
      </c>
      <c r="C352" s="1" t="s">
        <v>220</v>
      </c>
      <c r="E352" s="1" t="s">
        <v>167</v>
      </c>
      <c r="F352" s="1" t="s">
        <v>168</v>
      </c>
      <c r="G352" s="1" t="s">
        <v>441</v>
      </c>
      <c r="H352" s="1" t="s">
        <v>442</v>
      </c>
      <c r="I352" s="1" t="s">
        <v>91</v>
      </c>
      <c r="J352" s="1">
        <v>66267.839999999997</v>
      </c>
      <c r="K352" s="1">
        <v>49999.99</v>
      </c>
      <c r="L352" s="90">
        <v>50071.11</v>
      </c>
      <c r="M352" s="1">
        <v>66267.839999999997</v>
      </c>
      <c r="N352" s="1">
        <v>6.5</v>
      </c>
      <c r="O352" s="159" t="s">
        <v>7</v>
      </c>
      <c r="P352" s="4"/>
    </row>
    <row r="353" spans="1:16">
      <c r="A353" s="4"/>
      <c r="B353" s="11" t="s">
        <v>174</v>
      </c>
      <c r="C353" s="1" t="s">
        <v>220</v>
      </c>
      <c r="E353" s="1" t="s">
        <v>167</v>
      </c>
      <c r="F353" s="1" t="s">
        <v>168</v>
      </c>
      <c r="G353" s="1" t="s">
        <v>443</v>
      </c>
      <c r="H353" s="1" t="s">
        <v>442</v>
      </c>
      <c r="I353" s="1" t="s">
        <v>91</v>
      </c>
      <c r="J353" s="1">
        <v>66267.839999999997</v>
      </c>
      <c r="K353" s="1">
        <v>49999.99</v>
      </c>
      <c r="L353" s="90">
        <v>50071.11</v>
      </c>
      <c r="M353" s="1">
        <v>66267.839999999997</v>
      </c>
      <c r="N353" s="1">
        <v>6.5</v>
      </c>
      <c r="O353" s="159" t="s">
        <v>7</v>
      </c>
      <c r="P353" s="4"/>
    </row>
    <row r="354" spans="1:16">
      <c r="A354" s="4"/>
      <c r="B354" s="11" t="s">
        <v>174</v>
      </c>
      <c r="C354" s="1" t="s">
        <v>220</v>
      </c>
      <c r="E354" s="1" t="s">
        <v>167</v>
      </c>
      <c r="F354" s="1" t="s">
        <v>168</v>
      </c>
      <c r="G354" s="1" t="s">
        <v>444</v>
      </c>
      <c r="H354" s="1" t="s">
        <v>442</v>
      </c>
      <c r="I354" s="1" t="s">
        <v>91</v>
      </c>
      <c r="J354" s="1">
        <v>66267.839999999997</v>
      </c>
      <c r="K354" s="1">
        <v>49999.99</v>
      </c>
      <c r="L354" s="90">
        <v>50071.11</v>
      </c>
      <c r="M354" s="1">
        <v>66267.839999999997</v>
      </c>
      <c r="N354" s="1">
        <v>6.5</v>
      </c>
      <c r="O354" s="159" t="s">
        <v>7</v>
      </c>
      <c r="P354" s="4"/>
    </row>
    <row r="355" spans="1:16">
      <c r="A355" s="4"/>
      <c r="B355" s="11" t="s">
        <v>174</v>
      </c>
      <c r="C355" s="1" t="s">
        <v>220</v>
      </c>
      <c r="E355" s="1" t="s">
        <v>167</v>
      </c>
      <c r="F355" s="1" t="s">
        <v>168</v>
      </c>
      <c r="G355" s="1" t="s">
        <v>445</v>
      </c>
      <c r="H355" s="1" t="s">
        <v>442</v>
      </c>
      <c r="I355" s="1" t="s">
        <v>91</v>
      </c>
      <c r="J355" s="1">
        <v>66267.839999999997</v>
      </c>
      <c r="K355" s="1">
        <v>49999.99</v>
      </c>
      <c r="L355" s="90">
        <v>50071.11</v>
      </c>
      <c r="M355" s="1">
        <v>66267.839999999997</v>
      </c>
      <c r="N355" s="1">
        <v>6.5</v>
      </c>
      <c r="O355" s="159" t="s">
        <v>7</v>
      </c>
      <c r="P355" s="4"/>
    </row>
    <row r="356" spans="1:16">
      <c r="A356" s="4"/>
      <c r="B356" s="11" t="s">
        <v>174</v>
      </c>
      <c r="C356" s="1" t="s">
        <v>220</v>
      </c>
      <c r="E356" s="1" t="s">
        <v>167</v>
      </c>
      <c r="F356" s="1" t="s">
        <v>168</v>
      </c>
      <c r="G356" s="1" t="s">
        <v>446</v>
      </c>
      <c r="H356" s="1" t="s">
        <v>442</v>
      </c>
      <c r="I356" s="1" t="s">
        <v>91</v>
      </c>
      <c r="J356" s="1">
        <v>66267.839999999997</v>
      </c>
      <c r="K356" s="1">
        <v>49999.99</v>
      </c>
      <c r="L356" s="90">
        <v>50071.11</v>
      </c>
      <c r="M356" s="1">
        <v>66267.839999999997</v>
      </c>
      <c r="N356" s="1">
        <v>6.5</v>
      </c>
      <c r="O356" s="159" t="s">
        <v>7</v>
      </c>
      <c r="P356" s="4"/>
    </row>
    <row r="357" spans="1:16">
      <c r="A357" s="4"/>
      <c r="B357" s="11" t="s">
        <v>174</v>
      </c>
      <c r="C357" s="1" t="s">
        <v>220</v>
      </c>
      <c r="E357" s="1" t="s">
        <v>167</v>
      </c>
      <c r="F357" s="1" t="s">
        <v>168</v>
      </c>
      <c r="G357" s="1" t="s">
        <v>447</v>
      </c>
      <c r="H357" s="1" t="s">
        <v>442</v>
      </c>
      <c r="I357" s="1" t="s">
        <v>91</v>
      </c>
      <c r="J357" s="1">
        <v>66267.839999999997</v>
      </c>
      <c r="K357" s="1">
        <v>49999.99</v>
      </c>
      <c r="L357" s="90">
        <v>50071.11</v>
      </c>
      <c r="M357" s="1">
        <v>66267.839999999997</v>
      </c>
      <c r="N357" s="1">
        <v>6.5</v>
      </c>
      <c r="O357" s="159" t="s">
        <v>7</v>
      </c>
      <c r="P357" s="4"/>
    </row>
    <row r="358" spans="1:16">
      <c r="A358" s="4"/>
      <c r="B358" s="11" t="s">
        <v>174</v>
      </c>
      <c r="C358" s="1" t="s">
        <v>220</v>
      </c>
      <c r="E358" s="1" t="s">
        <v>167</v>
      </c>
      <c r="F358" s="1" t="s">
        <v>168</v>
      </c>
      <c r="G358" s="1" t="s">
        <v>447</v>
      </c>
      <c r="H358" s="1" t="s">
        <v>442</v>
      </c>
      <c r="I358" s="1" t="s">
        <v>91</v>
      </c>
      <c r="J358" s="1">
        <v>66267.839999999997</v>
      </c>
      <c r="K358" s="1">
        <v>49999.99</v>
      </c>
      <c r="L358" s="90">
        <v>50071.11</v>
      </c>
      <c r="M358" s="1">
        <v>66267.839999999997</v>
      </c>
      <c r="N358" s="1">
        <v>6.5</v>
      </c>
      <c r="O358" s="159" t="s">
        <v>7</v>
      </c>
      <c r="P358" s="4"/>
    </row>
    <row r="359" spans="1:16">
      <c r="A359" s="4"/>
      <c r="B359" s="11" t="s">
        <v>174</v>
      </c>
      <c r="C359" s="1" t="s">
        <v>220</v>
      </c>
      <c r="E359" s="1" t="s">
        <v>167</v>
      </c>
      <c r="F359" s="1" t="s">
        <v>168</v>
      </c>
      <c r="G359" s="1" t="s">
        <v>448</v>
      </c>
      <c r="H359" s="1" t="s">
        <v>203</v>
      </c>
      <c r="I359" s="1" t="s">
        <v>91</v>
      </c>
      <c r="J359" s="1">
        <v>2005427.85</v>
      </c>
      <c r="K359" s="1">
        <v>2003698.63</v>
      </c>
      <c r="L359" s="90">
        <v>2004933.63</v>
      </c>
      <c r="M359" s="1">
        <v>2005427.85</v>
      </c>
      <c r="N359" s="1">
        <v>4.5</v>
      </c>
      <c r="O359" s="159" t="s">
        <v>7</v>
      </c>
      <c r="P359" s="4"/>
    </row>
    <row r="360" spans="1:16">
      <c r="A360" s="4"/>
      <c r="B360" s="11" t="s">
        <v>174</v>
      </c>
      <c r="C360" s="1" t="s">
        <v>220</v>
      </c>
      <c r="E360" s="1" t="s">
        <v>167</v>
      </c>
      <c r="F360" s="1" t="s">
        <v>168</v>
      </c>
      <c r="G360" s="1" t="s">
        <v>449</v>
      </c>
      <c r="H360" s="1" t="s">
        <v>300</v>
      </c>
      <c r="I360" s="1" t="s">
        <v>91</v>
      </c>
      <c r="J360" s="1">
        <v>1504255.98</v>
      </c>
      <c r="K360" s="1">
        <v>1502958.9</v>
      </c>
      <c r="L360" s="90">
        <v>1503699.95</v>
      </c>
      <c r="M360" s="1">
        <v>1504255.98</v>
      </c>
      <c r="N360" s="1">
        <v>4.5</v>
      </c>
      <c r="O360" s="159" t="s">
        <v>7</v>
      </c>
      <c r="P360" s="4"/>
    </row>
    <row r="361" spans="1:16">
      <c r="A361" s="4"/>
      <c r="B361" s="11" t="s">
        <v>174</v>
      </c>
      <c r="C361" s="1" t="s">
        <v>220</v>
      </c>
      <c r="E361" s="1" t="s">
        <v>167</v>
      </c>
      <c r="F361" s="1" t="s">
        <v>168</v>
      </c>
      <c r="G361" s="1" t="s">
        <v>450</v>
      </c>
      <c r="H361" s="1" t="s">
        <v>451</v>
      </c>
      <c r="I361" s="1" t="s">
        <v>91</v>
      </c>
      <c r="J361" s="1">
        <v>2006415</v>
      </c>
      <c r="K361" s="1">
        <v>2004684.93</v>
      </c>
      <c r="L361" s="90">
        <v>2004931.99</v>
      </c>
      <c r="M361" s="1">
        <v>2006415</v>
      </c>
      <c r="N361" s="1">
        <v>4.5</v>
      </c>
      <c r="O361" s="159" t="s">
        <v>7</v>
      </c>
      <c r="P361" s="4"/>
    </row>
    <row r="362" spans="1:16">
      <c r="A362" s="4"/>
      <c r="B362" s="11" t="s">
        <v>174</v>
      </c>
      <c r="C362" s="1" t="s">
        <v>227</v>
      </c>
      <c r="D362" s="1" t="s">
        <v>209</v>
      </c>
      <c r="E362" s="1" t="s">
        <v>167</v>
      </c>
      <c r="F362" s="1" t="s">
        <v>168</v>
      </c>
      <c r="G362" s="1" t="s">
        <v>452</v>
      </c>
      <c r="H362" s="1" t="s">
        <v>194</v>
      </c>
      <c r="I362" s="1" t="s">
        <v>91</v>
      </c>
      <c r="J362" s="1">
        <v>4234.18</v>
      </c>
      <c r="K362" s="1">
        <v>3018.51</v>
      </c>
      <c r="L362" s="90">
        <v>3030.12</v>
      </c>
      <c r="M362" s="1">
        <v>4234.18</v>
      </c>
      <c r="N362" s="1">
        <v>7.5</v>
      </c>
      <c r="O362" s="159" t="s">
        <v>7</v>
      </c>
      <c r="P362" s="4"/>
    </row>
    <row r="363" spans="1:16">
      <c r="A363" s="4"/>
      <c r="B363" s="11" t="s">
        <v>174</v>
      </c>
      <c r="C363" s="1" t="s">
        <v>227</v>
      </c>
      <c r="D363" s="1" t="s">
        <v>209</v>
      </c>
      <c r="E363" s="1" t="s">
        <v>167</v>
      </c>
      <c r="F363" s="1" t="s">
        <v>168</v>
      </c>
      <c r="G363" s="1" t="s">
        <v>453</v>
      </c>
      <c r="H363" s="1" t="s">
        <v>194</v>
      </c>
      <c r="I363" s="1" t="s">
        <v>91</v>
      </c>
      <c r="J363" s="1">
        <v>5570.61</v>
      </c>
      <c r="K363" s="1">
        <v>4006.57</v>
      </c>
      <c r="L363" s="90">
        <v>4040.11</v>
      </c>
      <c r="M363" s="1">
        <v>5570.61</v>
      </c>
      <c r="N363" s="1">
        <v>7.5</v>
      </c>
      <c r="O363" s="159" t="s">
        <v>7</v>
      </c>
      <c r="P363" s="4"/>
    </row>
    <row r="364" spans="1:16">
      <c r="A364" s="4"/>
      <c r="B364" s="11" t="s">
        <v>174</v>
      </c>
      <c r="C364" s="1" t="s">
        <v>227</v>
      </c>
      <c r="D364" s="1" t="s">
        <v>209</v>
      </c>
      <c r="E364" s="1" t="s">
        <v>167</v>
      </c>
      <c r="F364" s="1" t="s">
        <v>168</v>
      </c>
      <c r="G364" s="1" t="s">
        <v>454</v>
      </c>
      <c r="H364" s="1" t="s">
        <v>228</v>
      </c>
      <c r="I364" s="1" t="s">
        <v>91</v>
      </c>
      <c r="J364" s="1">
        <v>289753.40000000002</v>
      </c>
      <c r="K364" s="1">
        <v>227310.98</v>
      </c>
      <c r="L364" s="90">
        <v>214484.75</v>
      </c>
      <c r="M364" s="1">
        <v>289753.40000000002</v>
      </c>
      <c r="N364" s="1">
        <v>9</v>
      </c>
      <c r="O364" s="159" t="s">
        <v>7</v>
      </c>
      <c r="P364" s="4"/>
    </row>
    <row r="365" spans="1:16">
      <c r="A365" s="4"/>
      <c r="B365" s="11" t="s">
        <v>174</v>
      </c>
      <c r="C365" s="1" t="s">
        <v>227</v>
      </c>
      <c r="D365" s="1" t="s">
        <v>209</v>
      </c>
      <c r="E365" s="1" t="s">
        <v>167</v>
      </c>
      <c r="F365" s="1" t="s">
        <v>168</v>
      </c>
      <c r="G365" s="1" t="s">
        <v>455</v>
      </c>
      <c r="H365" s="1" t="s">
        <v>229</v>
      </c>
      <c r="I365" s="1" t="s">
        <v>91</v>
      </c>
      <c r="J365" s="1">
        <v>7019.42</v>
      </c>
      <c r="K365" s="1">
        <v>5029.59</v>
      </c>
      <c r="L365" s="90">
        <v>5094.8900000000003</v>
      </c>
      <c r="M365" s="1">
        <v>7019.42</v>
      </c>
      <c r="N365" s="1">
        <v>9</v>
      </c>
      <c r="O365" s="159" t="s">
        <v>7</v>
      </c>
      <c r="P365" s="4"/>
    </row>
    <row r="366" spans="1:16">
      <c r="A366" s="4"/>
      <c r="B366" s="11" t="s">
        <v>174</v>
      </c>
      <c r="C366" s="1" t="s">
        <v>227</v>
      </c>
      <c r="D366" s="1" t="s">
        <v>209</v>
      </c>
      <c r="E366" s="1" t="s">
        <v>167</v>
      </c>
      <c r="F366" s="1" t="s">
        <v>168</v>
      </c>
      <c r="G366" s="1" t="s">
        <v>456</v>
      </c>
      <c r="H366" s="1" t="s">
        <v>230</v>
      </c>
      <c r="I366" s="1" t="s">
        <v>91</v>
      </c>
      <c r="J366" s="1">
        <v>33950.06</v>
      </c>
      <c r="K366" s="1">
        <v>20033.96</v>
      </c>
      <c r="L366" s="90">
        <v>20122.560000000001</v>
      </c>
      <c r="M366" s="1">
        <v>33950.06</v>
      </c>
      <c r="N366" s="1">
        <v>7.75</v>
      </c>
      <c r="O366" s="159" t="s">
        <v>7</v>
      </c>
      <c r="P366" s="4"/>
    </row>
    <row r="367" spans="1:16">
      <c r="A367" s="4"/>
      <c r="B367" s="11" t="s">
        <v>174</v>
      </c>
      <c r="C367" s="1" t="s">
        <v>227</v>
      </c>
      <c r="D367" s="1" t="s">
        <v>209</v>
      </c>
      <c r="E367" s="1" t="s">
        <v>167</v>
      </c>
      <c r="F367" s="1" t="s">
        <v>168</v>
      </c>
      <c r="G367" s="1" t="s">
        <v>457</v>
      </c>
      <c r="H367" s="1" t="s">
        <v>231</v>
      </c>
      <c r="I367" s="1" t="s">
        <v>91</v>
      </c>
      <c r="J367" s="1">
        <v>22617.79</v>
      </c>
      <c r="K367" s="1">
        <v>20551.36</v>
      </c>
      <c r="L367" s="90">
        <v>20377.810000000001</v>
      </c>
      <c r="M367" s="1">
        <v>22617.79</v>
      </c>
      <c r="N367" s="1">
        <v>6.35</v>
      </c>
      <c r="O367" s="159" t="s">
        <v>7</v>
      </c>
      <c r="P367" s="4"/>
    </row>
    <row r="368" spans="1:16">
      <c r="A368" s="4"/>
      <c r="B368" s="11" t="s">
        <v>174</v>
      </c>
      <c r="C368" s="1" t="s">
        <v>227</v>
      </c>
      <c r="D368" s="1" t="s">
        <v>209</v>
      </c>
      <c r="E368" s="1" t="s">
        <v>167</v>
      </c>
      <c r="F368" s="1" t="s">
        <v>168</v>
      </c>
      <c r="G368" s="1" t="s">
        <v>458</v>
      </c>
      <c r="H368" s="1" t="s">
        <v>194</v>
      </c>
      <c r="I368" s="1" t="s">
        <v>91</v>
      </c>
      <c r="J368" s="1">
        <v>3560.37</v>
      </c>
      <c r="K368" s="1">
        <v>3040.06</v>
      </c>
      <c r="L368" s="90">
        <v>3030.15</v>
      </c>
      <c r="M368" s="1">
        <v>3560.37</v>
      </c>
      <c r="N368" s="1">
        <v>7.5</v>
      </c>
      <c r="O368" s="159" t="s">
        <v>7</v>
      </c>
      <c r="P368" s="4"/>
    </row>
    <row r="369" spans="1:16">
      <c r="A369" s="4"/>
      <c r="B369" s="11" t="s">
        <v>174</v>
      </c>
      <c r="C369" s="1" t="s">
        <v>227</v>
      </c>
      <c r="D369" s="1" t="s">
        <v>209</v>
      </c>
      <c r="E369" s="1" t="s">
        <v>167</v>
      </c>
      <c r="F369" s="1" t="s">
        <v>168</v>
      </c>
      <c r="G369" s="1" t="s">
        <v>459</v>
      </c>
      <c r="H369" s="1" t="s">
        <v>232</v>
      </c>
      <c r="I369" s="1" t="s">
        <v>91</v>
      </c>
      <c r="J369" s="1">
        <v>18526.75</v>
      </c>
      <c r="K369" s="1">
        <v>12113.44</v>
      </c>
      <c r="L369" s="90">
        <v>12071.41</v>
      </c>
      <c r="M369" s="1">
        <v>18526.75</v>
      </c>
      <c r="N369" s="1">
        <v>7.5</v>
      </c>
      <c r="O369" s="159" t="s">
        <v>7</v>
      </c>
      <c r="P369" s="4"/>
    </row>
    <row r="370" spans="1:16">
      <c r="A370" s="4"/>
      <c r="B370" s="11" t="s">
        <v>174</v>
      </c>
      <c r="C370" s="1" t="s">
        <v>227</v>
      </c>
      <c r="D370" s="1" t="s">
        <v>209</v>
      </c>
      <c r="E370" s="1" t="s">
        <v>167</v>
      </c>
      <c r="F370" s="1" t="s">
        <v>168</v>
      </c>
      <c r="G370" s="1" t="s">
        <v>460</v>
      </c>
      <c r="H370" s="1" t="s">
        <v>234</v>
      </c>
      <c r="I370" s="1" t="s">
        <v>91</v>
      </c>
      <c r="J370" s="1">
        <v>10560.61</v>
      </c>
      <c r="K370" s="1">
        <v>6027.66</v>
      </c>
      <c r="L370" s="90">
        <v>6073.52</v>
      </c>
      <c r="M370" s="1">
        <v>10560.61</v>
      </c>
      <c r="N370" s="1">
        <v>8</v>
      </c>
      <c r="O370" s="159" t="s">
        <v>7</v>
      </c>
      <c r="P370" s="4"/>
    </row>
    <row r="371" spans="1:16">
      <c r="A371" s="4"/>
      <c r="B371" s="11" t="s">
        <v>174</v>
      </c>
      <c r="C371" s="1" t="s">
        <v>227</v>
      </c>
      <c r="D371" s="1" t="s">
        <v>209</v>
      </c>
      <c r="E371" s="1" t="s">
        <v>167</v>
      </c>
      <c r="F371" s="1" t="s">
        <v>168</v>
      </c>
      <c r="G371" s="1" t="s">
        <v>461</v>
      </c>
      <c r="H371" s="1" t="s">
        <v>231</v>
      </c>
      <c r="I371" s="1" t="s">
        <v>91</v>
      </c>
      <c r="J371" s="1">
        <v>5560.94</v>
      </c>
      <c r="K371" s="1">
        <v>5042.12</v>
      </c>
      <c r="L371" s="90">
        <v>5078.01</v>
      </c>
      <c r="M371" s="1">
        <v>5560.94</v>
      </c>
      <c r="N371" s="1">
        <v>7.5</v>
      </c>
      <c r="O371" s="159" t="s">
        <v>7</v>
      </c>
      <c r="P371" s="4"/>
    </row>
    <row r="372" spans="1:16">
      <c r="A372" s="4"/>
      <c r="B372" s="11" t="s">
        <v>174</v>
      </c>
      <c r="C372" s="1" t="s">
        <v>227</v>
      </c>
      <c r="D372" s="1" t="s">
        <v>209</v>
      </c>
      <c r="E372" s="1" t="s">
        <v>167</v>
      </c>
      <c r="F372" s="1" t="s">
        <v>168</v>
      </c>
      <c r="G372" s="1" t="s">
        <v>462</v>
      </c>
      <c r="H372" s="1" t="s">
        <v>233</v>
      </c>
      <c r="I372" s="1" t="s">
        <v>91</v>
      </c>
      <c r="J372" s="1">
        <v>150913.85999999999</v>
      </c>
      <c r="K372" s="1">
        <v>99711.98</v>
      </c>
      <c r="L372" s="90">
        <v>100281.48</v>
      </c>
      <c r="M372" s="1">
        <v>150913.85999999999</v>
      </c>
      <c r="N372" s="1">
        <v>7.5</v>
      </c>
      <c r="O372" s="159" t="s">
        <v>7</v>
      </c>
      <c r="P372" s="4"/>
    </row>
    <row r="373" spans="1:16">
      <c r="A373" s="4"/>
      <c r="B373" s="11" t="s">
        <v>174</v>
      </c>
      <c r="C373" s="1" t="s">
        <v>227</v>
      </c>
      <c r="D373" s="1" t="s">
        <v>209</v>
      </c>
      <c r="E373" s="1" t="s">
        <v>167</v>
      </c>
      <c r="F373" s="1" t="s">
        <v>168</v>
      </c>
      <c r="G373" s="1" t="s">
        <v>463</v>
      </c>
      <c r="H373" s="1" t="s">
        <v>233</v>
      </c>
      <c r="I373" s="1" t="s">
        <v>91</v>
      </c>
      <c r="J373" s="1">
        <v>149389.70000000001</v>
      </c>
      <c r="K373" s="1">
        <v>98704.8</v>
      </c>
      <c r="L373" s="90">
        <v>99268.69</v>
      </c>
      <c r="M373" s="1">
        <v>149389.70000000001</v>
      </c>
      <c r="N373" s="1">
        <v>7.5</v>
      </c>
      <c r="O373" s="159" t="s">
        <v>7</v>
      </c>
      <c r="P373" s="4"/>
    </row>
    <row r="374" spans="1:16">
      <c r="A374" s="4"/>
      <c r="B374" s="11" t="s">
        <v>174</v>
      </c>
      <c r="C374" s="1" t="s">
        <v>227</v>
      </c>
      <c r="D374" s="1" t="s">
        <v>209</v>
      </c>
      <c r="E374" s="1" t="s">
        <v>167</v>
      </c>
      <c r="F374" s="1" t="s">
        <v>168</v>
      </c>
      <c r="G374" s="1" t="s">
        <v>464</v>
      </c>
      <c r="H374" s="1" t="s">
        <v>233</v>
      </c>
      <c r="I374" s="1" t="s">
        <v>91</v>
      </c>
      <c r="J374" s="1">
        <v>1074690.3</v>
      </c>
      <c r="K374" s="1">
        <v>710070.22</v>
      </c>
      <c r="L374" s="90">
        <v>714126.2</v>
      </c>
      <c r="M374" s="1">
        <v>1074690.3</v>
      </c>
      <c r="N374" s="1">
        <v>7.5</v>
      </c>
      <c r="O374" s="159" t="s">
        <v>7</v>
      </c>
      <c r="P374" s="4"/>
    </row>
    <row r="375" spans="1:16">
      <c r="A375" s="4"/>
      <c r="B375" s="11" t="s">
        <v>174</v>
      </c>
      <c r="C375" s="1" t="s">
        <v>227</v>
      </c>
      <c r="D375" s="1" t="s">
        <v>209</v>
      </c>
      <c r="E375" s="1" t="s">
        <v>167</v>
      </c>
      <c r="F375" s="1" t="s">
        <v>168</v>
      </c>
      <c r="G375" s="1" t="s">
        <v>465</v>
      </c>
      <c r="H375" s="1" t="s">
        <v>233</v>
      </c>
      <c r="I375" s="1" t="s">
        <v>91</v>
      </c>
      <c r="J375" s="1">
        <v>846079.45</v>
      </c>
      <c r="K375" s="1">
        <v>567543.02</v>
      </c>
      <c r="L375" s="90">
        <v>569276.07999999996</v>
      </c>
      <c r="M375" s="1">
        <v>846079.45</v>
      </c>
      <c r="N375" s="1">
        <v>7.5</v>
      </c>
      <c r="O375" s="159" t="s">
        <v>7</v>
      </c>
      <c r="P375" s="4"/>
    </row>
    <row r="376" spans="1:16">
      <c r="A376" s="4"/>
      <c r="B376" s="11" t="s">
        <v>174</v>
      </c>
      <c r="C376" s="1" t="s">
        <v>227</v>
      </c>
      <c r="D376" s="1" t="s">
        <v>209</v>
      </c>
      <c r="E376" s="1" t="s">
        <v>167</v>
      </c>
      <c r="F376" s="1" t="s">
        <v>168</v>
      </c>
      <c r="G376" s="1" t="s">
        <v>466</v>
      </c>
      <c r="H376" s="1" t="s">
        <v>235</v>
      </c>
      <c r="I376" s="1" t="s">
        <v>91</v>
      </c>
      <c r="J376" s="1">
        <v>102016.44</v>
      </c>
      <c r="K376" s="1">
        <v>60341.95</v>
      </c>
      <c r="L376" s="90">
        <v>61079.519999999997</v>
      </c>
      <c r="M376" s="1">
        <v>102016.44</v>
      </c>
      <c r="N376" s="1">
        <v>8</v>
      </c>
      <c r="O376" s="159" t="s">
        <v>7</v>
      </c>
      <c r="P376" s="4"/>
    </row>
    <row r="377" spans="1:16">
      <c r="A377" s="4"/>
      <c r="B377" s="11" t="s">
        <v>174</v>
      </c>
      <c r="C377" s="1" t="s">
        <v>227</v>
      </c>
      <c r="D377" s="1" t="s">
        <v>209</v>
      </c>
      <c r="E377" s="1" t="s">
        <v>167</v>
      </c>
      <c r="F377" s="1" t="s">
        <v>168</v>
      </c>
      <c r="G377" s="1" t="s">
        <v>467</v>
      </c>
      <c r="H377" s="1" t="s">
        <v>233</v>
      </c>
      <c r="I377" s="1" t="s">
        <v>91</v>
      </c>
      <c r="J377" s="1">
        <v>46090.27</v>
      </c>
      <c r="K377" s="1">
        <v>31394.91</v>
      </c>
      <c r="L377" s="90">
        <v>31401.24</v>
      </c>
      <c r="M377" s="1">
        <v>46090.27</v>
      </c>
      <c r="N377" s="1">
        <v>7.5</v>
      </c>
      <c r="O377" s="159" t="s">
        <v>7</v>
      </c>
      <c r="P377" s="4"/>
    </row>
    <row r="378" spans="1:16">
      <c r="A378" s="4"/>
      <c r="B378" s="11" t="s">
        <v>174</v>
      </c>
      <c r="C378" s="1" t="s">
        <v>227</v>
      </c>
      <c r="D378" s="1" t="s">
        <v>209</v>
      </c>
      <c r="E378" s="1" t="s">
        <v>167</v>
      </c>
      <c r="F378" s="1" t="s">
        <v>168</v>
      </c>
      <c r="G378" s="1" t="s">
        <v>468</v>
      </c>
      <c r="H378" s="1" t="s">
        <v>233</v>
      </c>
      <c r="I378" s="1" t="s">
        <v>91</v>
      </c>
      <c r="J378" s="1">
        <v>98127.54</v>
      </c>
      <c r="K378" s="1">
        <v>66840.83</v>
      </c>
      <c r="L378" s="90">
        <v>66854.25</v>
      </c>
      <c r="M378" s="1">
        <v>98127.54</v>
      </c>
      <c r="N378" s="1">
        <v>7.5</v>
      </c>
      <c r="O378" s="159" t="s">
        <v>207</v>
      </c>
      <c r="P378" s="4"/>
    </row>
    <row r="379" spans="1:16">
      <c r="A379" s="4"/>
      <c r="B379" s="11" t="s">
        <v>174</v>
      </c>
      <c r="C379" s="1" t="s">
        <v>227</v>
      </c>
      <c r="D379" s="1" t="s">
        <v>209</v>
      </c>
      <c r="E379" s="1" t="s">
        <v>167</v>
      </c>
      <c r="F379" s="1" t="s">
        <v>168</v>
      </c>
      <c r="G379" s="1" t="s">
        <v>469</v>
      </c>
      <c r="H379" s="1" t="s">
        <v>236</v>
      </c>
      <c r="I379" s="1" t="s">
        <v>91</v>
      </c>
      <c r="J379" s="1">
        <v>130150.73</v>
      </c>
      <c r="K379" s="1">
        <v>101147.67</v>
      </c>
      <c r="L379" s="90">
        <v>101225.52</v>
      </c>
      <c r="M379" s="1">
        <v>130150.73</v>
      </c>
      <c r="N379" s="1">
        <v>7.1</v>
      </c>
      <c r="O379" s="159" t="s">
        <v>7</v>
      </c>
      <c r="P379" s="4"/>
    </row>
    <row r="380" spans="1:16">
      <c r="A380" s="4"/>
      <c r="B380" s="11" t="s">
        <v>174</v>
      </c>
      <c r="C380" s="1" t="s">
        <v>227</v>
      </c>
      <c r="D380" s="1" t="s">
        <v>209</v>
      </c>
      <c r="E380" s="1" t="s">
        <v>167</v>
      </c>
      <c r="F380" s="1" t="s">
        <v>168</v>
      </c>
      <c r="G380" s="1" t="s">
        <v>470</v>
      </c>
      <c r="H380" s="1" t="s">
        <v>236</v>
      </c>
      <c r="I380" s="1" t="s">
        <v>91</v>
      </c>
      <c r="J380" s="1">
        <v>130150.73</v>
      </c>
      <c r="K380" s="1">
        <v>101147.67</v>
      </c>
      <c r="L380" s="90">
        <v>101225.52</v>
      </c>
      <c r="M380" s="1">
        <v>130150.73</v>
      </c>
      <c r="N380" s="1">
        <v>7.1</v>
      </c>
      <c r="O380" s="159" t="s">
        <v>7</v>
      </c>
      <c r="P380" s="4"/>
    </row>
    <row r="381" spans="1:16">
      <c r="A381" s="4"/>
      <c r="B381" s="11" t="s">
        <v>174</v>
      </c>
      <c r="C381" s="1" t="s">
        <v>227</v>
      </c>
      <c r="D381" s="1" t="s">
        <v>209</v>
      </c>
      <c r="E381" s="1" t="s">
        <v>167</v>
      </c>
      <c r="F381" s="1" t="s">
        <v>168</v>
      </c>
      <c r="G381" s="1" t="s">
        <v>471</v>
      </c>
      <c r="H381" s="1" t="s">
        <v>236</v>
      </c>
      <c r="I381" s="1" t="s">
        <v>91</v>
      </c>
      <c r="J381" s="1">
        <v>130150.73</v>
      </c>
      <c r="K381" s="1">
        <v>101147.67</v>
      </c>
      <c r="L381" s="90">
        <v>101225.52</v>
      </c>
      <c r="M381" s="1">
        <v>130150.73</v>
      </c>
      <c r="N381" s="1">
        <v>7.1</v>
      </c>
      <c r="O381" s="159" t="s">
        <v>7</v>
      </c>
      <c r="P381" s="4"/>
    </row>
    <row r="382" spans="1:16">
      <c r="A382" s="4"/>
      <c r="B382" s="11" t="s">
        <v>174</v>
      </c>
      <c r="C382" s="1" t="s">
        <v>227</v>
      </c>
      <c r="D382" s="1" t="s">
        <v>209</v>
      </c>
      <c r="E382" s="1" t="s">
        <v>167</v>
      </c>
      <c r="F382" s="1" t="s">
        <v>168</v>
      </c>
      <c r="G382" s="1" t="s">
        <v>471</v>
      </c>
      <c r="H382" s="1" t="s">
        <v>236</v>
      </c>
      <c r="I382" s="1" t="s">
        <v>91</v>
      </c>
      <c r="J382" s="1">
        <v>130150.73</v>
      </c>
      <c r="K382" s="1">
        <v>101147.67</v>
      </c>
      <c r="L382" s="90">
        <v>101225.52</v>
      </c>
      <c r="M382" s="1">
        <v>130150.73</v>
      </c>
      <c r="N382" s="1">
        <v>7.1</v>
      </c>
      <c r="O382" s="159" t="s">
        <v>7</v>
      </c>
      <c r="P382" s="4"/>
    </row>
    <row r="383" spans="1:16">
      <c r="A383" s="4"/>
      <c r="B383" s="11" t="s">
        <v>174</v>
      </c>
      <c r="C383" s="1" t="s">
        <v>227</v>
      </c>
      <c r="D383" s="1" t="s">
        <v>209</v>
      </c>
      <c r="E383" s="1" t="s">
        <v>167</v>
      </c>
      <c r="F383" s="1" t="s">
        <v>168</v>
      </c>
      <c r="G383" s="1" t="s">
        <v>472</v>
      </c>
      <c r="H383" s="1" t="s">
        <v>236</v>
      </c>
      <c r="I383" s="1" t="s">
        <v>91</v>
      </c>
      <c r="J383" s="1">
        <v>130150.73</v>
      </c>
      <c r="K383" s="1">
        <v>101147.67</v>
      </c>
      <c r="L383" s="90">
        <v>101225.52</v>
      </c>
      <c r="M383" s="1">
        <v>130150.73</v>
      </c>
      <c r="N383" s="1">
        <v>7.1</v>
      </c>
      <c r="O383" s="159" t="s">
        <v>7</v>
      </c>
      <c r="P383" s="4"/>
    </row>
    <row r="384" spans="1:16">
      <c r="A384" s="4"/>
      <c r="B384" s="11" t="s">
        <v>174</v>
      </c>
      <c r="C384" s="1" t="s">
        <v>227</v>
      </c>
      <c r="D384" s="1" t="s">
        <v>209</v>
      </c>
      <c r="E384" s="1" t="s">
        <v>167</v>
      </c>
      <c r="F384" s="1" t="s">
        <v>168</v>
      </c>
      <c r="G384" s="1" t="s">
        <v>473</v>
      </c>
      <c r="H384" s="1" t="s">
        <v>236</v>
      </c>
      <c r="I384" s="1" t="s">
        <v>91</v>
      </c>
      <c r="J384" s="1">
        <v>130150.73</v>
      </c>
      <c r="K384" s="1">
        <v>101147.67</v>
      </c>
      <c r="L384" s="90">
        <v>101225.52</v>
      </c>
      <c r="M384" s="1">
        <v>130150.73</v>
      </c>
      <c r="N384" s="1">
        <v>7.1</v>
      </c>
      <c r="O384" s="159" t="s">
        <v>7</v>
      </c>
      <c r="P384" s="4"/>
    </row>
    <row r="385" spans="1:16">
      <c r="A385" s="4"/>
      <c r="B385" s="11" t="s">
        <v>174</v>
      </c>
      <c r="C385" s="1" t="s">
        <v>227</v>
      </c>
      <c r="D385" s="1" t="s">
        <v>209</v>
      </c>
      <c r="E385" s="1" t="s">
        <v>167</v>
      </c>
      <c r="F385" s="1" t="s">
        <v>168</v>
      </c>
      <c r="G385" s="1" t="s">
        <v>474</v>
      </c>
      <c r="H385" s="1" t="s">
        <v>236</v>
      </c>
      <c r="I385" s="1" t="s">
        <v>91</v>
      </c>
      <c r="J385" s="1">
        <v>130150.73</v>
      </c>
      <c r="K385" s="1">
        <v>101147.67</v>
      </c>
      <c r="L385" s="90">
        <v>101225.52</v>
      </c>
      <c r="M385" s="1">
        <v>130150.73</v>
      </c>
      <c r="N385" s="1">
        <v>7.1</v>
      </c>
      <c r="O385" s="159" t="s">
        <v>7</v>
      </c>
      <c r="P385" s="4"/>
    </row>
    <row r="386" spans="1:16">
      <c r="A386" s="4"/>
      <c r="B386" s="11" t="s">
        <v>174</v>
      </c>
      <c r="C386" s="1" t="s">
        <v>227</v>
      </c>
      <c r="D386" s="1" t="s">
        <v>209</v>
      </c>
      <c r="E386" s="1" t="s">
        <v>167</v>
      </c>
      <c r="F386" s="1" t="s">
        <v>168</v>
      </c>
      <c r="G386" s="1" t="s">
        <v>475</v>
      </c>
      <c r="H386" s="1" t="s">
        <v>236</v>
      </c>
      <c r="I386" s="1" t="s">
        <v>91</v>
      </c>
      <c r="J386" s="1">
        <v>130150.73</v>
      </c>
      <c r="K386" s="1">
        <v>101147.67</v>
      </c>
      <c r="L386" s="90">
        <v>101225.52</v>
      </c>
      <c r="M386" s="1">
        <v>130150.73</v>
      </c>
      <c r="N386" s="1">
        <v>7.1</v>
      </c>
      <c r="O386" s="159" t="s">
        <v>7</v>
      </c>
      <c r="P386" s="4"/>
    </row>
    <row r="387" spans="1:16">
      <c r="A387" s="4"/>
      <c r="B387" s="11" t="s">
        <v>174</v>
      </c>
      <c r="C387" s="1" t="s">
        <v>227</v>
      </c>
      <c r="D387" s="1" t="s">
        <v>209</v>
      </c>
      <c r="E387" s="1" t="s">
        <v>167</v>
      </c>
      <c r="F387" s="1" t="s">
        <v>168</v>
      </c>
      <c r="G387" s="1" t="s">
        <v>476</v>
      </c>
      <c r="H387" s="1" t="s">
        <v>236</v>
      </c>
      <c r="I387" s="1" t="s">
        <v>91</v>
      </c>
      <c r="J387" s="1">
        <v>130150.73</v>
      </c>
      <c r="K387" s="1">
        <v>101147.67</v>
      </c>
      <c r="L387" s="90">
        <v>101225.52</v>
      </c>
      <c r="M387" s="1">
        <v>130150.73</v>
      </c>
      <c r="N387" s="1">
        <v>7.1</v>
      </c>
      <c r="O387" s="159" t="s">
        <v>7</v>
      </c>
      <c r="P387" s="4"/>
    </row>
    <row r="388" spans="1:16">
      <c r="A388" s="4"/>
      <c r="B388" s="11" t="s">
        <v>174</v>
      </c>
      <c r="C388" s="1" t="s">
        <v>227</v>
      </c>
      <c r="D388" s="1" t="s">
        <v>209</v>
      </c>
      <c r="E388" s="1" t="s">
        <v>167</v>
      </c>
      <c r="F388" s="1" t="s">
        <v>168</v>
      </c>
      <c r="G388" s="1" t="s">
        <v>477</v>
      </c>
      <c r="H388" s="1" t="s">
        <v>236</v>
      </c>
      <c r="I388" s="1" t="s">
        <v>91</v>
      </c>
      <c r="J388" s="1">
        <v>130150.73</v>
      </c>
      <c r="K388" s="1">
        <v>101147.67</v>
      </c>
      <c r="L388" s="90">
        <v>101225.52</v>
      </c>
      <c r="M388" s="1">
        <v>130150.73</v>
      </c>
      <c r="N388" s="1">
        <v>7.1</v>
      </c>
      <c r="O388" s="159" t="s">
        <v>7</v>
      </c>
      <c r="P388" s="4"/>
    </row>
    <row r="389" spans="1:16">
      <c r="A389" s="4"/>
      <c r="B389" s="11" t="s">
        <v>174</v>
      </c>
      <c r="C389" s="1" t="s">
        <v>227</v>
      </c>
      <c r="D389" s="1" t="s">
        <v>209</v>
      </c>
      <c r="E389" s="1" t="s">
        <v>167</v>
      </c>
      <c r="F389" s="1" t="s">
        <v>168</v>
      </c>
      <c r="G389" s="1" t="s">
        <v>477</v>
      </c>
      <c r="H389" s="1" t="s">
        <v>236</v>
      </c>
      <c r="I389" s="1" t="s">
        <v>91</v>
      </c>
      <c r="J389" s="1">
        <v>130150.73</v>
      </c>
      <c r="K389" s="1">
        <v>101147.67</v>
      </c>
      <c r="L389" s="90">
        <v>101225.52</v>
      </c>
      <c r="M389" s="1">
        <v>130150.73</v>
      </c>
      <c r="N389" s="1">
        <v>7.1</v>
      </c>
      <c r="O389" s="159" t="s">
        <v>7</v>
      </c>
      <c r="P389" s="4"/>
    </row>
    <row r="390" spans="1:16">
      <c r="A390" s="4"/>
      <c r="B390" s="11" t="s">
        <v>174</v>
      </c>
      <c r="C390" s="1" t="s">
        <v>227</v>
      </c>
      <c r="D390" s="1" t="s">
        <v>209</v>
      </c>
      <c r="E390" s="1" t="s">
        <v>167</v>
      </c>
      <c r="F390" s="1" t="s">
        <v>168</v>
      </c>
      <c r="G390" s="1" t="s">
        <v>478</v>
      </c>
      <c r="H390" s="1" t="s">
        <v>236</v>
      </c>
      <c r="I390" s="1" t="s">
        <v>91</v>
      </c>
      <c r="J390" s="1">
        <v>130150.73</v>
      </c>
      <c r="K390" s="1">
        <v>101147.67</v>
      </c>
      <c r="L390" s="90">
        <v>101225.52</v>
      </c>
      <c r="M390" s="1">
        <v>130150.73</v>
      </c>
      <c r="N390" s="1">
        <v>7.1</v>
      </c>
      <c r="O390" s="159" t="s">
        <v>7</v>
      </c>
      <c r="P390" s="4"/>
    </row>
    <row r="391" spans="1:16">
      <c r="A391" s="4"/>
      <c r="B391" s="11" t="s">
        <v>174</v>
      </c>
      <c r="C391" s="1" t="s">
        <v>227</v>
      </c>
      <c r="D391" s="1" t="s">
        <v>209</v>
      </c>
      <c r="E391" s="1" t="s">
        <v>167</v>
      </c>
      <c r="F391" s="1" t="s">
        <v>168</v>
      </c>
      <c r="G391" s="1" t="s">
        <v>479</v>
      </c>
      <c r="H391" s="1" t="s">
        <v>236</v>
      </c>
      <c r="I391" s="1" t="s">
        <v>91</v>
      </c>
      <c r="J391" s="1">
        <v>130150.73</v>
      </c>
      <c r="K391" s="1">
        <v>101147.67</v>
      </c>
      <c r="L391" s="90">
        <v>101225.52</v>
      </c>
      <c r="M391" s="1">
        <v>130150.73</v>
      </c>
      <c r="N391" s="1">
        <v>7.1</v>
      </c>
      <c r="O391" s="159" t="s">
        <v>7</v>
      </c>
      <c r="P391" s="4"/>
    </row>
    <row r="392" spans="1:16">
      <c r="A392" s="4"/>
      <c r="B392" s="11" t="s">
        <v>174</v>
      </c>
      <c r="C392" s="1" t="s">
        <v>227</v>
      </c>
      <c r="D392" s="1" t="s">
        <v>209</v>
      </c>
      <c r="E392" s="1" t="s">
        <v>167</v>
      </c>
      <c r="F392" s="1" t="s">
        <v>168</v>
      </c>
      <c r="G392" s="1" t="s">
        <v>480</v>
      </c>
      <c r="H392" s="1" t="s">
        <v>236</v>
      </c>
      <c r="I392" s="1" t="s">
        <v>91</v>
      </c>
      <c r="J392" s="1">
        <v>130150.73</v>
      </c>
      <c r="K392" s="1">
        <v>101147.67</v>
      </c>
      <c r="L392" s="90">
        <v>101225.52</v>
      </c>
      <c r="M392" s="1">
        <v>130150.73</v>
      </c>
      <c r="N392" s="1">
        <v>7.1</v>
      </c>
      <c r="O392" s="159" t="s">
        <v>7</v>
      </c>
      <c r="P392" s="4"/>
    </row>
    <row r="393" spans="1:16">
      <c r="A393" s="4"/>
      <c r="B393" s="11" t="s">
        <v>174</v>
      </c>
      <c r="C393" s="1" t="s">
        <v>227</v>
      </c>
      <c r="D393" s="1" t="s">
        <v>209</v>
      </c>
      <c r="E393" s="1" t="s">
        <v>167</v>
      </c>
      <c r="F393" s="1" t="s">
        <v>168</v>
      </c>
      <c r="G393" s="1" t="s">
        <v>481</v>
      </c>
      <c r="H393" s="1" t="s">
        <v>236</v>
      </c>
      <c r="I393" s="1" t="s">
        <v>91</v>
      </c>
      <c r="J393" s="1">
        <v>253793.88</v>
      </c>
      <c r="K393" s="1">
        <v>197617.27</v>
      </c>
      <c r="L393" s="90">
        <v>197388.45</v>
      </c>
      <c r="M393" s="1">
        <v>253793.88</v>
      </c>
      <c r="N393" s="1">
        <v>7.1</v>
      </c>
      <c r="O393" s="159" t="s">
        <v>7</v>
      </c>
      <c r="P393" s="4"/>
    </row>
    <row r="394" spans="1:16">
      <c r="A394" s="4"/>
      <c r="B394" s="11" t="s">
        <v>170</v>
      </c>
      <c r="C394" s="1" t="s">
        <v>227</v>
      </c>
      <c r="D394" s="1" t="s">
        <v>209</v>
      </c>
      <c r="E394" s="1" t="s">
        <v>167</v>
      </c>
      <c r="F394" s="1" t="s">
        <v>168</v>
      </c>
      <c r="G394" s="1" t="s">
        <v>482</v>
      </c>
      <c r="H394" s="1" t="s">
        <v>483</v>
      </c>
      <c r="I394" s="1" t="s">
        <v>91</v>
      </c>
      <c r="J394" s="1">
        <v>10255.1</v>
      </c>
      <c r="K394" s="1">
        <v>9971.7199999999993</v>
      </c>
      <c r="L394" s="90">
        <v>10000.09</v>
      </c>
      <c r="M394" s="1">
        <v>10255.1</v>
      </c>
      <c r="N394" s="1">
        <v>6.59</v>
      </c>
      <c r="O394" s="159" t="s">
        <v>7</v>
      </c>
      <c r="P394" s="4"/>
    </row>
    <row r="395" spans="1:16">
      <c r="A395" s="4"/>
      <c r="B395" s="11" t="s">
        <v>174</v>
      </c>
      <c r="C395" s="1" t="s">
        <v>227</v>
      </c>
      <c r="D395" s="1" t="s">
        <v>209</v>
      </c>
      <c r="E395" s="1" t="s">
        <v>167</v>
      </c>
      <c r="F395" s="1" t="s">
        <v>168</v>
      </c>
      <c r="G395" s="1" t="s">
        <v>484</v>
      </c>
      <c r="H395" s="1" t="s">
        <v>229</v>
      </c>
      <c r="I395" s="1" t="s">
        <v>91</v>
      </c>
      <c r="J395" s="1">
        <v>12019.42</v>
      </c>
      <c r="K395" s="1">
        <v>10834.53</v>
      </c>
      <c r="L395" s="90">
        <v>10930.43</v>
      </c>
      <c r="M395" s="1">
        <v>12019.42</v>
      </c>
      <c r="N395" s="1">
        <v>5.14</v>
      </c>
      <c r="O395" s="159" t="s">
        <v>7</v>
      </c>
      <c r="P395" s="4"/>
    </row>
    <row r="396" spans="1:16">
      <c r="A396" s="4"/>
      <c r="B396" s="11" t="s">
        <v>174</v>
      </c>
      <c r="C396" s="1" t="s">
        <v>227</v>
      </c>
      <c r="D396" s="1" t="s">
        <v>209</v>
      </c>
      <c r="E396" s="1" t="s">
        <v>167</v>
      </c>
      <c r="F396" s="1" t="s">
        <v>168</v>
      </c>
      <c r="G396" s="1" t="s">
        <v>485</v>
      </c>
      <c r="H396" s="1" t="s">
        <v>231</v>
      </c>
      <c r="I396" s="1" t="s">
        <v>91</v>
      </c>
      <c r="J396" s="1">
        <v>207479.46</v>
      </c>
      <c r="K396" s="1">
        <v>201479.45</v>
      </c>
      <c r="L396" s="90">
        <v>203124.54</v>
      </c>
      <c r="M396" s="1">
        <v>207479.46</v>
      </c>
      <c r="N396" s="1">
        <v>7.49</v>
      </c>
      <c r="O396" s="159" t="s">
        <v>7</v>
      </c>
      <c r="P396" s="4"/>
    </row>
    <row r="397" spans="1:16">
      <c r="A397" s="4"/>
      <c r="B397" s="11" t="s">
        <v>170</v>
      </c>
      <c r="C397" s="1" t="s">
        <v>227</v>
      </c>
      <c r="D397" s="1" t="s">
        <v>209</v>
      </c>
      <c r="E397" s="1" t="s">
        <v>167</v>
      </c>
      <c r="F397" s="1" t="s">
        <v>168</v>
      </c>
      <c r="G397" s="1" t="s">
        <v>486</v>
      </c>
      <c r="H397" s="1" t="s">
        <v>487</v>
      </c>
      <c r="I397" s="1" t="s">
        <v>91</v>
      </c>
      <c r="J397" s="1">
        <v>106732</v>
      </c>
      <c r="K397" s="1">
        <v>99616.58</v>
      </c>
      <c r="L397" s="90">
        <v>100182.42</v>
      </c>
      <c r="M397" s="1">
        <v>106732</v>
      </c>
      <c r="N397" s="1">
        <v>7.15</v>
      </c>
      <c r="O397" s="159" t="s">
        <v>7</v>
      </c>
      <c r="P397" s="4"/>
    </row>
    <row r="398" spans="1:16">
      <c r="A398" s="4"/>
      <c r="B398" s="11" t="s">
        <v>170</v>
      </c>
      <c r="C398" s="1" t="s">
        <v>227</v>
      </c>
      <c r="D398" s="1" t="s">
        <v>209</v>
      </c>
      <c r="E398" s="1" t="s">
        <v>167</v>
      </c>
      <c r="F398" s="1" t="s">
        <v>168</v>
      </c>
      <c r="G398" s="1" t="s">
        <v>488</v>
      </c>
      <c r="H398" s="1" t="s">
        <v>487</v>
      </c>
      <c r="I398" s="1" t="s">
        <v>91</v>
      </c>
      <c r="J398" s="1">
        <v>106732</v>
      </c>
      <c r="K398" s="1">
        <v>99616.58</v>
      </c>
      <c r="L398" s="90">
        <v>100182.42</v>
      </c>
      <c r="M398" s="1">
        <v>106732</v>
      </c>
      <c r="N398" s="1">
        <v>7.15</v>
      </c>
      <c r="O398" s="159" t="s">
        <v>7</v>
      </c>
      <c r="P398" s="4"/>
    </row>
    <row r="399" spans="1:16">
      <c r="A399" s="4"/>
      <c r="B399" s="11" t="s">
        <v>174</v>
      </c>
      <c r="C399" s="1" t="s">
        <v>237</v>
      </c>
      <c r="E399" s="1" t="s">
        <v>167</v>
      </c>
      <c r="G399" s="1" t="s">
        <v>489</v>
      </c>
      <c r="H399" s="1" t="s">
        <v>238</v>
      </c>
      <c r="I399" s="1" t="s">
        <v>91</v>
      </c>
      <c r="J399" s="1">
        <v>31507.09</v>
      </c>
      <c r="K399" s="1">
        <v>25019.87</v>
      </c>
      <c r="L399" s="90">
        <v>25382.82</v>
      </c>
      <c r="M399" s="1">
        <v>31507.09</v>
      </c>
      <c r="N399" s="1">
        <v>5.8</v>
      </c>
      <c r="O399" s="159" t="s">
        <v>7</v>
      </c>
      <c r="P399" s="4"/>
    </row>
    <row r="400" spans="1:16">
      <c r="A400" s="4"/>
      <c r="B400" s="11" t="s">
        <v>170</v>
      </c>
      <c r="C400" s="1" t="s">
        <v>237</v>
      </c>
      <c r="E400" s="1" t="s">
        <v>167</v>
      </c>
      <c r="G400" s="1" t="s">
        <v>490</v>
      </c>
      <c r="H400" s="1" t="s">
        <v>239</v>
      </c>
      <c r="I400" s="1" t="s">
        <v>91</v>
      </c>
      <c r="J400" s="1">
        <v>126143.84</v>
      </c>
      <c r="K400" s="1">
        <v>100619.02</v>
      </c>
      <c r="L400" s="90">
        <v>101358.53</v>
      </c>
      <c r="M400" s="1">
        <v>126143.84</v>
      </c>
      <c r="N400" s="1">
        <v>5.5</v>
      </c>
      <c r="O400" s="159" t="s">
        <v>7</v>
      </c>
      <c r="P400" s="4"/>
    </row>
    <row r="401" spans="1:16">
      <c r="A401" s="4"/>
      <c r="B401" s="11" t="s">
        <v>170</v>
      </c>
      <c r="C401" s="1" t="s">
        <v>237</v>
      </c>
      <c r="E401" s="1" t="s">
        <v>167</v>
      </c>
      <c r="G401" s="1" t="s">
        <v>491</v>
      </c>
      <c r="H401" s="1" t="s">
        <v>239</v>
      </c>
      <c r="I401" s="1" t="s">
        <v>91</v>
      </c>
      <c r="J401" s="1">
        <v>126143.84</v>
      </c>
      <c r="K401" s="1">
        <v>101056.67</v>
      </c>
      <c r="L401" s="90">
        <v>101358.53</v>
      </c>
      <c r="M401" s="1">
        <v>126143.84</v>
      </c>
      <c r="N401" s="1">
        <v>5.5</v>
      </c>
      <c r="O401" s="159" t="s">
        <v>7</v>
      </c>
      <c r="P401" s="4"/>
    </row>
    <row r="402" spans="1:16">
      <c r="A402" s="4"/>
      <c r="B402" s="11" t="s">
        <v>170</v>
      </c>
      <c r="C402" s="1" t="s">
        <v>237</v>
      </c>
      <c r="E402" s="1" t="s">
        <v>167</v>
      </c>
      <c r="G402" s="1" t="s">
        <v>492</v>
      </c>
      <c r="H402" s="1" t="s">
        <v>239</v>
      </c>
      <c r="I402" s="1" t="s">
        <v>91</v>
      </c>
      <c r="J402" s="1">
        <v>124787.68</v>
      </c>
      <c r="K402" s="1">
        <v>100048.34</v>
      </c>
      <c r="L402" s="90">
        <v>101358.53</v>
      </c>
      <c r="M402" s="1">
        <v>124787.68</v>
      </c>
      <c r="N402" s="1">
        <v>11.25</v>
      </c>
      <c r="O402" s="159" t="s">
        <v>7</v>
      </c>
      <c r="P402" s="4"/>
    </row>
    <row r="403" spans="1:16">
      <c r="A403" s="4"/>
      <c r="B403" s="11" t="s">
        <v>170</v>
      </c>
      <c r="C403" s="1" t="s">
        <v>237</v>
      </c>
      <c r="E403" s="1" t="s">
        <v>167</v>
      </c>
      <c r="G403" s="1" t="s">
        <v>493</v>
      </c>
      <c r="H403" s="1" t="s">
        <v>240</v>
      </c>
      <c r="I403" s="1" t="s">
        <v>91</v>
      </c>
      <c r="J403" s="1">
        <v>119363.03</v>
      </c>
      <c r="K403" s="1">
        <v>100543.38</v>
      </c>
      <c r="L403" s="90">
        <v>100317.17</v>
      </c>
      <c r="M403" s="1">
        <v>119363.03</v>
      </c>
      <c r="N403" s="1">
        <v>5.5</v>
      </c>
      <c r="O403" s="159" t="s">
        <v>7</v>
      </c>
      <c r="P403" s="4"/>
    </row>
    <row r="404" spans="1:16">
      <c r="A404" s="4"/>
      <c r="B404" s="11" t="s">
        <v>170</v>
      </c>
      <c r="C404" s="1" t="s">
        <v>237</v>
      </c>
      <c r="E404" s="1" t="s">
        <v>167</v>
      </c>
      <c r="G404" s="1" t="s">
        <v>494</v>
      </c>
      <c r="H404" s="1" t="s">
        <v>240</v>
      </c>
      <c r="I404" s="1" t="s">
        <v>91</v>
      </c>
      <c r="J404" s="1">
        <v>118006.87</v>
      </c>
      <c r="K404" s="1">
        <v>100182.82</v>
      </c>
      <c r="L404" s="90">
        <v>100317.17</v>
      </c>
      <c r="M404" s="1">
        <v>118006.87</v>
      </c>
      <c r="N404" s="1">
        <v>5.5</v>
      </c>
      <c r="O404" s="159" t="s">
        <v>7</v>
      </c>
      <c r="P404" s="4"/>
    </row>
    <row r="405" spans="1:16">
      <c r="A405" s="4"/>
      <c r="B405" s="11" t="s">
        <v>170</v>
      </c>
      <c r="C405" s="1" t="s">
        <v>237</v>
      </c>
      <c r="E405" s="1" t="s">
        <v>167</v>
      </c>
      <c r="G405" s="1" t="s">
        <v>495</v>
      </c>
      <c r="H405" s="1" t="s">
        <v>240</v>
      </c>
      <c r="I405" s="1" t="s">
        <v>91</v>
      </c>
      <c r="J405" s="1">
        <v>118006.87</v>
      </c>
      <c r="K405" s="1">
        <v>100182.82</v>
      </c>
      <c r="L405" s="90">
        <v>100317.17</v>
      </c>
      <c r="M405" s="1">
        <v>118006.87</v>
      </c>
      <c r="N405" s="1">
        <v>5.5</v>
      </c>
      <c r="O405" s="159" t="s">
        <v>7</v>
      </c>
      <c r="P405" s="4"/>
    </row>
    <row r="406" spans="1:16">
      <c r="A406" s="4"/>
      <c r="B406" s="11" t="s">
        <v>170</v>
      </c>
      <c r="C406" s="1" t="s">
        <v>237</v>
      </c>
      <c r="E406" s="1" t="s">
        <v>167</v>
      </c>
      <c r="G406" s="1" t="s">
        <v>496</v>
      </c>
      <c r="H406" s="1" t="s">
        <v>239</v>
      </c>
      <c r="I406" s="1" t="s">
        <v>91</v>
      </c>
      <c r="J406" s="1">
        <v>113923.32</v>
      </c>
      <c r="K406" s="1">
        <v>100167.67</v>
      </c>
      <c r="L406" s="90">
        <v>101358.53</v>
      </c>
      <c r="M406" s="1">
        <v>113923.32</v>
      </c>
      <c r="N406" s="1">
        <v>5.5</v>
      </c>
      <c r="O406" s="159" t="s">
        <v>7</v>
      </c>
      <c r="P406" s="4"/>
    </row>
    <row r="407" spans="1:16">
      <c r="A407" s="4"/>
      <c r="B407" s="11" t="s">
        <v>170</v>
      </c>
      <c r="C407" s="1" t="s">
        <v>237</v>
      </c>
      <c r="E407" s="1" t="s">
        <v>167</v>
      </c>
      <c r="G407" s="1" t="s">
        <v>497</v>
      </c>
      <c r="H407" s="1" t="s">
        <v>239</v>
      </c>
      <c r="I407" s="1" t="s">
        <v>91</v>
      </c>
      <c r="J407" s="1">
        <v>113923.32</v>
      </c>
      <c r="K407" s="1">
        <v>100167.67</v>
      </c>
      <c r="L407" s="90">
        <v>101358.53</v>
      </c>
      <c r="M407" s="1">
        <v>113923.32</v>
      </c>
      <c r="N407" s="1">
        <v>5.5</v>
      </c>
      <c r="O407" s="159" t="s">
        <v>7</v>
      </c>
      <c r="P407" s="4"/>
    </row>
    <row r="408" spans="1:16">
      <c r="A408" s="4"/>
      <c r="B408" s="11" t="s">
        <v>170</v>
      </c>
      <c r="C408" s="1" t="s">
        <v>237</v>
      </c>
      <c r="E408" s="1" t="s">
        <v>167</v>
      </c>
      <c r="G408" s="1" t="s">
        <v>498</v>
      </c>
      <c r="H408" s="1" t="s">
        <v>242</v>
      </c>
      <c r="I408" s="1" t="s">
        <v>91</v>
      </c>
      <c r="J408" s="1">
        <v>116650.69</v>
      </c>
      <c r="K408" s="1">
        <v>103249.42</v>
      </c>
      <c r="L408" s="90">
        <v>103763.57</v>
      </c>
      <c r="M408" s="1">
        <v>116650.69</v>
      </c>
      <c r="N408" s="1">
        <v>5.5</v>
      </c>
      <c r="O408" s="159" t="s">
        <v>7</v>
      </c>
      <c r="P408" s="4"/>
    </row>
    <row r="409" spans="1:16">
      <c r="A409" s="4"/>
      <c r="B409" s="11" t="s">
        <v>170</v>
      </c>
      <c r="C409" s="1" t="s">
        <v>237</v>
      </c>
      <c r="E409" s="1" t="s">
        <v>167</v>
      </c>
      <c r="G409" s="1" t="s">
        <v>499</v>
      </c>
      <c r="H409" s="1" t="s">
        <v>242</v>
      </c>
      <c r="I409" s="1" t="s">
        <v>91</v>
      </c>
      <c r="J409" s="1">
        <v>116650.69</v>
      </c>
      <c r="K409" s="1">
        <v>103249.42</v>
      </c>
      <c r="L409" s="90">
        <v>103763.57</v>
      </c>
      <c r="M409" s="1">
        <v>116650.69</v>
      </c>
      <c r="N409" s="1">
        <v>5.5</v>
      </c>
      <c r="O409" s="159" t="s">
        <v>7</v>
      </c>
      <c r="P409" s="4"/>
    </row>
    <row r="410" spans="1:16">
      <c r="A410" s="4"/>
      <c r="B410" s="11" t="s">
        <v>170</v>
      </c>
      <c r="C410" s="1" t="s">
        <v>237</v>
      </c>
      <c r="E410" s="1" t="s">
        <v>167</v>
      </c>
      <c r="G410" s="1" t="s">
        <v>500</v>
      </c>
      <c r="H410" s="1" t="s">
        <v>242</v>
      </c>
      <c r="I410" s="1" t="s">
        <v>91</v>
      </c>
      <c r="J410" s="1">
        <v>116650.69</v>
      </c>
      <c r="K410" s="1">
        <v>103249.42</v>
      </c>
      <c r="L410" s="90">
        <v>103763.57</v>
      </c>
      <c r="M410" s="1">
        <v>116650.69</v>
      </c>
      <c r="N410" s="1">
        <v>5.5</v>
      </c>
      <c r="O410" s="159" t="s">
        <v>7</v>
      </c>
      <c r="P410" s="4"/>
    </row>
    <row r="411" spans="1:16">
      <c r="A411" s="4"/>
      <c r="B411" s="11" t="s">
        <v>170</v>
      </c>
      <c r="C411" s="1" t="s">
        <v>237</v>
      </c>
      <c r="E411" s="1" t="s">
        <v>167</v>
      </c>
      <c r="G411" s="1" t="s">
        <v>501</v>
      </c>
      <c r="H411" s="1" t="s">
        <v>242</v>
      </c>
      <c r="I411" s="1" t="s">
        <v>91</v>
      </c>
      <c r="J411" s="1">
        <v>116650.69</v>
      </c>
      <c r="K411" s="1">
        <v>103249.42</v>
      </c>
      <c r="L411" s="90">
        <v>103763.57</v>
      </c>
      <c r="M411" s="1">
        <v>116650.69</v>
      </c>
      <c r="N411" s="1">
        <v>5.5</v>
      </c>
      <c r="O411" s="159" t="s">
        <v>7</v>
      </c>
      <c r="P411" s="4"/>
    </row>
    <row r="412" spans="1:16">
      <c r="A412" s="4"/>
      <c r="B412" s="11" t="s">
        <v>170</v>
      </c>
      <c r="C412" s="1" t="s">
        <v>237</v>
      </c>
      <c r="E412" s="1" t="s">
        <v>167</v>
      </c>
      <c r="G412" s="1" t="s">
        <v>502</v>
      </c>
      <c r="H412" s="1" t="s">
        <v>242</v>
      </c>
      <c r="I412" s="1" t="s">
        <v>91</v>
      </c>
      <c r="J412" s="1">
        <v>116650.69</v>
      </c>
      <c r="K412" s="1">
        <v>103249.42</v>
      </c>
      <c r="L412" s="90">
        <v>103763.57</v>
      </c>
      <c r="M412" s="1">
        <v>116650.69</v>
      </c>
      <c r="N412" s="1">
        <v>5.5</v>
      </c>
      <c r="O412" s="159" t="s">
        <v>7</v>
      </c>
      <c r="P412" s="4"/>
    </row>
    <row r="413" spans="1:16">
      <c r="A413" s="4"/>
      <c r="B413" s="11" t="s">
        <v>170</v>
      </c>
      <c r="C413" s="1" t="s">
        <v>237</v>
      </c>
      <c r="E413" s="1" t="s">
        <v>167</v>
      </c>
      <c r="G413" s="1" t="s">
        <v>503</v>
      </c>
      <c r="H413" s="1" t="s">
        <v>243</v>
      </c>
      <c r="I413" s="1" t="s">
        <v>91</v>
      </c>
      <c r="J413" s="1">
        <v>28037</v>
      </c>
      <c r="K413" s="1">
        <v>25156.16</v>
      </c>
      <c r="L413" s="90">
        <v>25254.720000000001</v>
      </c>
      <c r="M413" s="1">
        <v>28037</v>
      </c>
      <c r="N413" s="1">
        <v>5.9</v>
      </c>
      <c r="O413" s="159" t="s">
        <v>7</v>
      </c>
      <c r="P413" s="4"/>
    </row>
    <row r="414" spans="1:16">
      <c r="A414" s="4"/>
      <c r="B414" s="11" t="s">
        <v>170</v>
      </c>
      <c r="C414" s="1" t="s">
        <v>237</v>
      </c>
      <c r="E414" s="1" t="s">
        <v>167</v>
      </c>
      <c r="G414" s="1" t="s">
        <v>504</v>
      </c>
      <c r="H414" s="1" t="s">
        <v>240</v>
      </c>
      <c r="I414" s="1" t="s">
        <v>91</v>
      </c>
      <c r="J414" s="1">
        <v>112552.09</v>
      </c>
      <c r="K414" s="1">
        <v>100137.7</v>
      </c>
      <c r="L414" s="90">
        <v>100317.16</v>
      </c>
      <c r="M414" s="1">
        <v>112552.09</v>
      </c>
      <c r="N414" s="1">
        <v>5.5</v>
      </c>
      <c r="O414" s="159" t="s">
        <v>7</v>
      </c>
      <c r="P414" s="4"/>
    </row>
    <row r="415" spans="1:16">
      <c r="A415" s="4"/>
      <c r="B415" s="11" t="s">
        <v>170</v>
      </c>
      <c r="C415" s="1" t="s">
        <v>237</v>
      </c>
      <c r="E415" s="1" t="s">
        <v>167</v>
      </c>
      <c r="G415" s="1" t="s">
        <v>505</v>
      </c>
      <c r="H415" s="1" t="s">
        <v>240</v>
      </c>
      <c r="I415" s="1" t="s">
        <v>91</v>
      </c>
      <c r="J415" s="1">
        <v>112552.09</v>
      </c>
      <c r="K415" s="1">
        <v>100152.71</v>
      </c>
      <c r="L415" s="90">
        <v>100317.17</v>
      </c>
      <c r="M415" s="1">
        <v>112552.09</v>
      </c>
      <c r="N415" s="1">
        <v>5.5</v>
      </c>
      <c r="O415" s="159" t="s">
        <v>7</v>
      </c>
      <c r="P415" s="4"/>
    </row>
    <row r="416" spans="1:16">
      <c r="A416" s="4"/>
      <c r="B416" s="11" t="s">
        <v>170</v>
      </c>
      <c r="C416" s="1" t="s">
        <v>237</v>
      </c>
      <c r="E416" s="1" t="s">
        <v>167</v>
      </c>
      <c r="G416" s="1" t="s">
        <v>506</v>
      </c>
      <c r="H416" s="1" t="s">
        <v>244</v>
      </c>
      <c r="I416" s="1" t="s">
        <v>91</v>
      </c>
      <c r="J416" s="1">
        <v>111226.02</v>
      </c>
      <c r="K416" s="1">
        <v>100258.84</v>
      </c>
      <c r="L416" s="90">
        <v>101141.66</v>
      </c>
      <c r="M416" s="1">
        <v>111226.02</v>
      </c>
      <c r="N416" s="1">
        <v>5.5</v>
      </c>
      <c r="O416" s="159" t="s">
        <v>7</v>
      </c>
      <c r="P416" s="4"/>
    </row>
    <row r="417" spans="1:16">
      <c r="A417" s="4"/>
      <c r="B417" s="11" t="s">
        <v>170</v>
      </c>
      <c r="C417" s="1" t="s">
        <v>237</v>
      </c>
      <c r="E417" s="1" t="s">
        <v>167</v>
      </c>
      <c r="G417" s="1" t="s">
        <v>507</v>
      </c>
      <c r="H417" s="1" t="s">
        <v>244</v>
      </c>
      <c r="I417" s="1" t="s">
        <v>91</v>
      </c>
      <c r="J417" s="1">
        <v>111226.02</v>
      </c>
      <c r="K417" s="1">
        <v>100258.84</v>
      </c>
      <c r="L417" s="90">
        <v>101141.66</v>
      </c>
      <c r="M417" s="1">
        <v>111226.02</v>
      </c>
      <c r="N417" s="1">
        <v>5.5</v>
      </c>
      <c r="O417" s="159" t="s">
        <v>7</v>
      </c>
      <c r="P417" s="4"/>
    </row>
    <row r="418" spans="1:16">
      <c r="A418" s="4"/>
      <c r="B418" s="11" t="s">
        <v>170</v>
      </c>
      <c r="C418" s="1" t="s">
        <v>237</v>
      </c>
      <c r="E418" s="1" t="s">
        <v>167</v>
      </c>
      <c r="G418" s="1" t="s">
        <v>508</v>
      </c>
      <c r="H418" s="1" t="s">
        <v>244</v>
      </c>
      <c r="I418" s="1" t="s">
        <v>91</v>
      </c>
      <c r="J418" s="1">
        <v>111226.02</v>
      </c>
      <c r="K418" s="1">
        <v>100258.84</v>
      </c>
      <c r="L418" s="90">
        <v>101141.66</v>
      </c>
      <c r="M418" s="1">
        <v>111226.02</v>
      </c>
      <c r="N418" s="1">
        <v>5.5</v>
      </c>
      <c r="O418" s="159" t="s">
        <v>7</v>
      </c>
      <c r="P418" s="4"/>
    </row>
    <row r="419" spans="1:16">
      <c r="A419" s="4"/>
      <c r="B419" s="11" t="s">
        <v>170</v>
      </c>
      <c r="C419" s="1" t="s">
        <v>237</v>
      </c>
      <c r="E419" s="1" t="s">
        <v>167</v>
      </c>
      <c r="G419" s="1" t="s">
        <v>509</v>
      </c>
      <c r="H419" s="1" t="s">
        <v>244</v>
      </c>
      <c r="I419" s="1" t="s">
        <v>91</v>
      </c>
      <c r="J419" s="1">
        <v>111226.02</v>
      </c>
      <c r="K419" s="1">
        <v>100258.84</v>
      </c>
      <c r="L419" s="90">
        <v>101141.66</v>
      </c>
      <c r="M419" s="1">
        <v>111226.02</v>
      </c>
      <c r="N419" s="1">
        <v>5.5</v>
      </c>
      <c r="O419" s="159" t="s">
        <v>7</v>
      </c>
      <c r="P419" s="4"/>
    </row>
    <row r="420" spans="1:16">
      <c r="A420" s="4"/>
      <c r="B420" s="11" t="s">
        <v>170</v>
      </c>
      <c r="C420" s="1" t="s">
        <v>237</v>
      </c>
      <c r="E420" s="1" t="s">
        <v>167</v>
      </c>
      <c r="G420" s="1" t="s">
        <v>510</v>
      </c>
      <c r="H420" s="1" t="s">
        <v>244</v>
      </c>
      <c r="I420" s="1" t="s">
        <v>91</v>
      </c>
      <c r="J420" s="1">
        <v>111226.02</v>
      </c>
      <c r="K420" s="1">
        <v>100258.84</v>
      </c>
      <c r="L420" s="90">
        <v>101141.66</v>
      </c>
      <c r="M420" s="1">
        <v>111226.02</v>
      </c>
      <c r="N420" s="1">
        <v>5.5</v>
      </c>
      <c r="O420" s="159" t="s">
        <v>7</v>
      </c>
      <c r="P420" s="4"/>
    </row>
    <row r="421" spans="1:16">
      <c r="A421" s="4"/>
      <c r="B421" s="11" t="s">
        <v>174</v>
      </c>
      <c r="C421" s="1" t="s">
        <v>237</v>
      </c>
      <c r="E421" s="1" t="s">
        <v>167</v>
      </c>
      <c r="G421" s="1" t="s">
        <v>511</v>
      </c>
      <c r="H421" s="1" t="s">
        <v>512</v>
      </c>
      <c r="I421" s="1" t="s">
        <v>91</v>
      </c>
      <c r="J421" s="1">
        <v>7095.2</v>
      </c>
      <c r="K421" s="1">
        <v>5044.08</v>
      </c>
      <c r="L421" s="90">
        <v>5038.3500000000004</v>
      </c>
      <c r="M421" s="1">
        <v>7095.2</v>
      </c>
      <c r="N421" s="1">
        <v>7</v>
      </c>
      <c r="O421" s="159" t="s">
        <v>7</v>
      </c>
      <c r="P421" s="4"/>
    </row>
    <row r="422" spans="1:16">
      <c r="A422" s="4"/>
      <c r="B422" s="11" t="s">
        <v>170</v>
      </c>
      <c r="C422" s="1" t="s">
        <v>237</v>
      </c>
      <c r="E422" s="1" t="s">
        <v>167</v>
      </c>
      <c r="G422" s="1" t="s">
        <v>513</v>
      </c>
      <c r="H422" s="1" t="s">
        <v>514</v>
      </c>
      <c r="I422" s="1" t="s">
        <v>91</v>
      </c>
      <c r="J422" s="1">
        <v>19628.400000000001</v>
      </c>
      <c r="K422" s="1">
        <v>15529.07</v>
      </c>
      <c r="L422" s="90">
        <v>15607.22</v>
      </c>
      <c r="M422" s="1">
        <v>19628.400000000001</v>
      </c>
      <c r="N422" s="1">
        <v>6.5</v>
      </c>
      <c r="O422" s="159" t="s">
        <v>7</v>
      </c>
      <c r="P422" s="4"/>
    </row>
    <row r="423" spans="1:16">
      <c r="A423" s="4"/>
      <c r="B423" s="11" t="s">
        <v>170</v>
      </c>
      <c r="C423" s="1" t="s">
        <v>237</v>
      </c>
      <c r="E423" s="1" t="s">
        <v>167</v>
      </c>
      <c r="G423" s="1" t="s">
        <v>515</v>
      </c>
      <c r="H423" s="1" t="s">
        <v>516</v>
      </c>
      <c r="I423" s="1" t="s">
        <v>91</v>
      </c>
      <c r="J423" s="1">
        <v>28375</v>
      </c>
      <c r="K423" s="1">
        <v>25000</v>
      </c>
      <c r="L423" s="90">
        <v>25318.35</v>
      </c>
      <c r="M423" s="1">
        <v>28375</v>
      </c>
      <c r="N423" s="1">
        <v>6.75</v>
      </c>
      <c r="O423" s="159" t="s">
        <v>7</v>
      </c>
      <c r="P423" s="4"/>
    </row>
    <row r="424" spans="1:16">
      <c r="A424" s="4"/>
      <c r="B424" s="11" t="s">
        <v>170</v>
      </c>
      <c r="C424" s="1" t="s">
        <v>237</v>
      </c>
      <c r="E424" s="1" t="s">
        <v>167</v>
      </c>
      <c r="G424" s="1" t="s">
        <v>515</v>
      </c>
      <c r="H424" s="1" t="s">
        <v>516</v>
      </c>
      <c r="I424" s="1" t="s">
        <v>91</v>
      </c>
      <c r="J424" s="1">
        <v>28375</v>
      </c>
      <c r="K424" s="1">
        <v>25000</v>
      </c>
      <c r="L424" s="90">
        <v>25318.35</v>
      </c>
      <c r="M424" s="1">
        <v>28375</v>
      </c>
      <c r="N424" s="1">
        <v>6.75</v>
      </c>
      <c r="O424" s="159" t="s">
        <v>7</v>
      </c>
      <c r="P424" s="4"/>
    </row>
    <row r="425" spans="1:16">
      <c r="A425" s="4"/>
      <c r="B425" s="11" t="s">
        <v>170</v>
      </c>
      <c r="C425" s="1" t="s">
        <v>237</v>
      </c>
      <c r="E425" s="1" t="s">
        <v>167</v>
      </c>
      <c r="G425" s="1" t="s">
        <v>517</v>
      </c>
      <c r="H425" s="1" t="s">
        <v>516</v>
      </c>
      <c r="I425" s="1" t="s">
        <v>91</v>
      </c>
      <c r="J425" s="1">
        <v>28375</v>
      </c>
      <c r="K425" s="1">
        <v>25000</v>
      </c>
      <c r="L425" s="90">
        <v>25318.35</v>
      </c>
      <c r="M425" s="1">
        <v>28375</v>
      </c>
      <c r="N425" s="1">
        <v>6.75</v>
      </c>
      <c r="O425" s="159" t="s">
        <v>7</v>
      </c>
      <c r="P425" s="4"/>
    </row>
    <row r="426" spans="1:16">
      <c r="A426" s="4"/>
      <c r="B426" s="11" t="s">
        <v>170</v>
      </c>
      <c r="C426" s="1" t="s">
        <v>237</v>
      </c>
      <c r="E426" s="1" t="s">
        <v>167</v>
      </c>
      <c r="G426" s="1" t="s">
        <v>518</v>
      </c>
      <c r="H426" s="1" t="s">
        <v>516</v>
      </c>
      <c r="I426" s="1" t="s">
        <v>91</v>
      </c>
      <c r="J426" s="1">
        <v>28375</v>
      </c>
      <c r="K426" s="1">
        <v>25000</v>
      </c>
      <c r="L426" s="90">
        <v>25318.35</v>
      </c>
      <c r="M426" s="1">
        <v>28375</v>
      </c>
      <c r="N426" s="1">
        <v>6.75</v>
      </c>
      <c r="O426" s="159" t="s">
        <v>7</v>
      </c>
      <c r="P426" s="4"/>
    </row>
    <row r="427" spans="1:16">
      <c r="A427" s="4"/>
      <c r="B427" s="11" t="s">
        <v>170</v>
      </c>
      <c r="C427" s="1" t="s">
        <v>237</v>
      </c>
      <c r="E427" s="1" t="s">
        <v>167</v>
      </c>
      <c r="G427" s="1" t="s">
        <v>518</v>
      </c>
      <c r="H427" s="1" t="s">
        <v>516</v>
      </c>
      <c r="I427" s="1" t="s">
        <v>91</v>
      </c>
      <c r="J427" s="1">
        <v>28375</v>
      </c>
      <c r="K427" s="1">
        <v>25000</v>
      </c>
      <c r="L427" s="90">
        <v>25318.35</v>
      </c>
      <c r="M427" s="1">
        <v>28375</v>
      </c>
      <c r="N427" s="1">
        <v>6.75</v>
      </c>
      <c r="O427" s="159" t="s">
        <v>7</v>
      </c>
      <c r="P427" s="4"/>
    </row>
    <row r="428" spans="1:16">
      <c r="A428" s="4"/>
      <c r="B428" s="11" t="s">
        <v>170</v>
      </c>
      <c r="C428" s="1" t="s">
        <v>237</v>
      </c>
      <c r="E428" s="1" t="s">
        <v>167</v>
      </c>
      <c r="G428" s="1" t="s">
        <v>519</v>
      </c>
      <c r="H428" s="1" t="s">
        <v>516</v>
      </c>
      <c r="I428" s="1" t="s">
        <v>91</v>
      </c>
      <c r="J428" s="1">
        <v>28375</v>
      </c>
      <c r="K428" s="1">
        <v>25000</v>
      </c>
      <c r="L428" s="90">
        <v>25318.35</v>
      </c>
      <c r="M428" s="1">
        <v>28375</v>
      </c>
      <c r="N428" s="1">
        <v>6.75</v>
      </c>
      <c r="O428" s="159" t="s">
        <v>7</v>
      </c>
      <c r="P428" s="4"/>
    </row>
    <row r="429" spans="1:16">
      <c r="A429" s="4"/>
      <c r="B429" s="11" t="s">
        <v>170</v>
      </c>
      <c r="C429" s="1" t="s">
        <v>237</v>
      </c>
      <c r="E429" s="1" t="s">
        <v>167</v>
      </c>
      <c r="G429" s="1" t="s">
        <v>520</v>
      </c>
      <c r="H429" s="1" t="s">
        <v>521</v>
      </c>
      <c r="I429" s="1" t="s">
        <v>91</v>
      </c>
      <c r="J429" s="1">
        <v>61917.120000000003</v>
      </c>
      <c r="K429" s="1">
        <v>50071.03</v>
      </c>
      <c r="L429" s="90">
        <v>50601.03</v>
      </c>
      <c r="M429" s="1">
        <v>61917.120000000003</v>
      </c>
      <c r="N429" s="1">
        <v>6.35</v>
      </c>
      <c r="O429" s="159" t="s">
        <v>7</v>
      </c>
      <c r="P429" s="4"/>
    </row>
    <row r="430" spans="1:16">
      <c r="A430" s="4"/>
      <c r="B430" s="11" t="s">
        <v>170</v>
      </c>
      <c r="C430" s="1" t="s">
        <v>237</v>
      </c>
      <c r="E430" s="1" t="s">
        <v>167</v>
      </c>
      <c r="G430" s="1" t="s">
        <v>522</v>
      </c>
      <c r="H430" s="1" t="s">
        <v>169</v>
      </c>
      <c r="I430" s="1" t="s">
        <v>91</v>
      </c>
      <c r="J430" s="1">
        <v>116302.19</v>
      </c>
      <c r="K430" s="1">
        <v>98242.46</v>
      </c>
      <c r="L430" s="90">
        <v>96846.39</v>
      </c>
      <c r="M430" s="1">
        <v>116302.19</v>
      </c>
      <c r="N430" s="1">
        <v>6.98</v>
      </c>
      <c r="O430" s="159" t="s">
        <v>7</v>
      </c>
      <c r="P430" s="4"/>
    </row>
    <row r="431" spans="1:16">
      <c r="A431" s="4"/>
      <c r="B431" s="11" t="s">
        <v>170</v>
      </c>
      <c r="C431" s="1" t="s">
        <v>237</v>
      </c>
      <c r="E431" s="1" t="s">
        <v>167</v>
      </c>
      <c r="G431" s="1" t="s">
        <v>523</v>
      </c>
      <c r="H431" s="1" t="s">
        <v>241</v>
      </c>
      <c r="I431" s="1" t="s">
        <v>91</v>
      </c>
      <c r="J431" s="1">
        <v>259606.12</v>
      </c>
      <c r="K431" s="1">
        <v>248970.81</v>
      </c>
      <c r="L431" s="90">
        <v>249510.34</v>
      </c>
      <c r="M431" s="1">
        <v>259606.12</v>
      </c>
      <c r="N431" s="1">
        <v>6.75</v>
      </c>
      <c r="O431" s="159" t="s">
        <v>7</v>
      </c>
      <c r="P431" s="4"/>
    </row>
    <row r="432" spans="1:16">
      <c r="A432" s="4"/>
      <c r="B432" s="11" t="s">
        <v>170</v>
      </c>
      <c r="C432" s="1" t="s">
        <v>237</v>
      </c>
      <c r="E432" s="1" t="s">
        <v>167</v>
      </c>
      <c r="G432" s="1" t="s">
        <v>524</v>
      </c>
      <c r="H432" s="1" t="s">
        <v>241</v>
      </c>
      <c r="I432" s="1" t="s">
        <v>91</v>
      </c>
      <c r="J432" s="1">
        <v>259606.12</v>
      </c>
      <c r="K432" s="1">
        <v>248970.81</v>
      </c>
      <c r="L432" s="90">
        <v>249510.34</v>
      </c>
      <c r="M432" s="1">
        <v>259606.12</v>
      </c>
      <c r="N432" s="1">
        <v>6.75</v>
      </c>
      <c r="O432" s="159" t="s">
        <v>7</v>
      </c>
      <c r="P432" s="4"/>
    </row>
    <row r="433" spans="1:16">
      <c r="A433" s="4"/>
      <c r="B433" s="11" t="s">
        <v>170</v>
      </c>
      <c r="C433" s="1" t="s">
        <v>237</v>
      </c>
      <c r="E433" s="1" t="s">
        <v>167</v>
      </c>
      <c r="G433" s="1" t="s">
        <v>525</v>
      </c>
      <c r="H433" s="1" t="s">
        <v>526</v>
      </c>
      <c r="I433" s="1" t="s">
        <v>91</v>
      </c>
      <c r="J433" s="1">
        <v>27135.95</v>
      </c>
      <c r="K433" s="1">
        <v>25474.67</v>
      </c>
      <c r="L433" s="90">
        <v>25310.91</v>
      </c>
      <c r="M433" s="1">
        <v>27135.95</v>
      </c>
      <c r="N433" s="1">
        <v>4.9000000000000004</v>
      </c>
      <c r="O433" s="159" t="s">
        <v>7</v>
      </c>
      <c r="P433" s="4"/>
    </row>
    <row r="434" spans="1:16">
      <c r="A434" s="4"/>
      <c r="B434" s="11" t="s">
        <v>174</v>
      </c>
      <c r="C434" s="1" t="s">
        <v>237</v>
      </c>
      <c r="E434" s="1" t="s">
        <v>167</v>
      </c>
      <c r="G434" s="1" t="s">
        <v>527</v>
      </c>
      <c r="H434" s="1" t="s">
        <v>528</v>
      </c>
      <c r="I434" s="1" t="s">
        <v>91</v>
      </c>
      <c r="J434" s="1">
        <v>3635227.2</v>
      </c>
      <c r="K434" s="1">
        <v>2457999.9900000002</v>
      </c>
      <c r="L434" s="90">
        <v>2458457.52</v>
      </c>
      <c r="M434" s="1">
        <v>3635227.2</v>
      </c>
      <c r="N434" s="1">
        <v>6.85</v>
      </c>
      <c r="O434" s="159" t="s">
        <v>7</v>
      </c>
      <c r="P434" s="4"/>
    </row>
    <row r="435" spans="1:16" ht="15">
      <c r="A435" s="4"/>
      <c r="B435" s="14"/>
      <c r="C435" s="15"/>
      <c r="D435" s="15"/>
      <c r="E435" s="15"/>
      <c r="F435" s="15"/>
      <c r="G435" s="16"/>
      <c r="H435" s="16" t="s">
        <v>245</v>
      </c>
      <c r="I435" s="16"/>
      <c r="J435" s="17">
        <f>SUM(J179:J434)</f>
        <v>66925646.24999994</v>
      </c>
      <c r="K435" s="17">
        <f>SUM(K179:K434)</f>
        <v>58741409.140000045</v>
      </c>
      <c r="L435" s="17">
        <f>SUM(L179:L434)</f>
        <v>59112518.610000081</v>
      </c>
      <c r="M435" s="17">
        <f>SUM(M179:M434)</f>
        <v>66925646.24999994</v>
      </c>
      <c r="N435" s="17"/>
      <c r="O435" s="18"/>
      <c r="P435" s="4"/>
    </row>
    <row r="436" spans="1:16" ht="15">
      <c r="A436" s="4"/>
      <c r="B436" s="19"/>
      <c r="C436" s="19"/>
      <c r="D436" s="19"/>
      <c r="E436" s="19"/>
      <c r="F436" s="19"/>
      <c r="G436" s="20"/>
      <c r="H436" s="20"/>
      <c r="I436" s="20"/>
      <c r="J436" s="21"/>
      <c r="K436" s="21"/>
      <c r="L436" s="21"/>
      <c r="M436" s="21"/>
      <c r="N436" s="21"/>
      <c r="O436" s="22"/>
      <c r="P436" s="4"/>
    </row>
    <row r="437" spans="1:16" ht="15">
      <c r="A437" s="4"/>
      <c r="B437" s="5" t="s">
        <v>148</v>
      </c>
      <c r="C437" s="6"/>
      <c r="D437" s="6"/>
      <c r="E437" s="6"/>
      <c r="F437" s="6"/>
      <c r="G437" s="6"/>
      <c r="H437" s="6"/>
      <c r="I437" s="6"/>
      <c r="J437" s="6"/>
      <c r="K437" s="6"/>
      <c r="L437" s="6"/>
      <c r="M437" s="6"/>
      <c r="N437" s="6"/>
      <c r="O437" s="7"/>
      <c r="P437" s="4"/>
    </row>
    <row r="438" spans="1:16" ht="15">
      <c r="A438" s="4"/>
      <c r="B438" s="5" t="s">
        <v>149</v>
      </c>
      <c r="C438" s="6"/>
      <c r="D438" s="6"/>
      <c r="E438" s="6"/>
      <c r="F438" s="6"/>
      <c r="G438" s="6"/>
      <c r="H438" s="6"/>
      <c r="I438" s="6"/>
      <c r="J438" s="6"/>
      <c r="K438" s="6"/>
      <c r="L438" s="6"/>
      <c r="M438" s="6"/>
      <c r="N438" s="6"/>
      <c r="O438" s="7"/>
      <c r="P438" s="4"/>
    </row>
    <row r="439" spans="1:16" ht="15">
      <c r="A439" s="4"/>
      <c r="B439" s="8">
        <f>+EAN!D7</f>
        <v>45291</v>
      </c>
      <c r="C439" s="6"/>
      <c r="D439" s="6"/>
      <c r="E439" s="6"/>
      <c r="F439" s="6"/>
      <c r="G439" s="6"/>
      <c r="H439" s="6"/>
      <c r="I439" s="6"/>
      <c r="J439" s="6"/>
      <c r="K439" s="6"/>
      <c r="L439" s="6"/>
      <c r="M439" s="6"/>
      <c r="N439" s="6"/>
      <c r="O439" s="7"/>
      <c r="P439" s="4"/>
    </row>
    <row r="440" spans="1:16" ht="15">
      <c r="A440" s="4"/>
      <c r="B440" s="5" t="s">
        <v>150</v>
      </c>
      <c r="C440" s="6"/>
      <c r="D440" s="6"/>
      <c r="E440" s="6"/>
      <c r="F440" s="6"/>
      <c r="G440" s="6"/>
      <c r="H440" s="6"/>
      <c r="I440" s="6"/>
      <c r="J440" s="6"/>
      <c r="K440" s="6"/>
      <c r="L440" s="6"/>
      <c r="M440" s="6"/>
      <c r="N440" s="6"/>
      <c r="O440" s="7"/>
      <c r="P440" s="4"/>
    </row>
    <row r="441" spans="1:16" ht="15">
      <c r="A441" s="4"/>
      <c r="B441" s="9"/>
      <c r="C441" s="9"/>
      <c r="D441" s="9"/>
      <c r="E441" s="9"/>
      <c r="F441" s="9"/>
      <c r="G441" s="9"/>
      <c r="H441" s="9"/>
      <c r="I441" s="9"/>
      <c r="J441" s="9"/>
      <c r="K441" s="9"/>
      <c r="L441" s="9"/>
      <c r="M441" s="9"/>
      <c r="N441" s="9"/>
      <c r="O441" s="9"/>
      <c r="P441" s="4"/>
    </row>
    <row r="442" spans="1:16">
      <c r="A442" s="4"/>
      <c r="B442" s="197" t="s">
        <v>262</v>
      </c>
      <c r="C442" s="197"/>
      <c r="D442" s="197"/>
      <c r="E442" s="197"/>
      <c r="F442" s="197"/>
      <c r="G442" s="197"/>
      <c r="H442" s="197"/>
      <c r="I442" s="197"/>
      <c r="J442" s="197"/>
      <c r="K442" s="197"/>
      <c r="L442" s="197"/>
      <c r="M442" s="197"/>
      <c r="N442" s="197"/>
      <c r="O442" s="197"/>
      <c r="P442" s="4"/>
    </row>
    <row r="443" spans="1:16">
      <c r="A443" s="4"/>
      <c r="B443" s="197"/>
      <c r="C443" s="197"/>
      <c r="D443" s="197"/>
      <c r="E443" s="197"/>
      <c r="F443" s="197"/>
      <c r="G443" s="197"/>
      <c r="H443" s="197"/>
      <c r="I443" s="197"/>
      <c r="J443" s="197"/>
      <c r="K443" s="197"/>
      <c r="L443" s="197"/>
      <c r="M443" s="197"/>
      <c r="N443" s="197"/>
      <c r="O443" s="197"/>
      <c r="P443" s="4"/>
    </row>
    <row r="444" spans="1:16" ht="15">
      <c r="A444" s="4"/>
      <c r="B444" s="9"/>
      <c r="C444" s="9"/>
      <c r="D444" s="9"/>
      <c r="E444" s="9"/>
      <c r="F444" s="9"/>
      <c r="G444" s="9"/>
      <c r="H444" s="9"/>
      <c r="I444" s="9"/>
      <c r="J444" s="9"/>
      <c r="K444" s="9"/>
      <c r="L444" s="9"/>
      <c r="M444" s="9"/>
      <c r="N444" s="9"/>
      <c r="O444" s="9"/>
      <c r="P444" s="4"/>
    </row>
    <row r="445" spans="1:16" ht="30">
      <c r="A445" s="4"/>
      <c r="B445" s="142" t="s">
        <v>151</v>
      </c>
      <c r="C445" s="143" t="s">
        <v>152</v>
      </c>
      <c r="D445" s="143" t="s">
        <v>153</v>
      </c>
      <c r="E445" s="143" t="s">
        <v>154</v>
      </c>
      <c r="F445" s="143" t="s">
        <v>155</v>
      </c>
      <c r="G445" s="143" t="s">
        <v>156</v>
      </c>
      <c r="H445" s="143" t="s">
        <v>157</v>
      </c>
      <c r="I445" s="143" t="s">
        <v>158</v>
      </c>
      <c r="J445" s="144" t="s">
        <v>159</v>
      </c>
      <c r="K445" s="144" t="s">
        <v>160</v>
      </c>
      <c r="L445" s="144" t="s">
        <v>161</v>
      </c>
      <c r="M445" s="144" t="s">
        <v>162</v>
      </c>
      <c r="N445" s="154" t="s">
        <v>163</v>
      </c>
      <c r="O445" s="155" t="s">
        <v>164</v>
      </c>
      <c r="P445" s="4"/>
    </row>
    <row r="446" spans="1:16">
      <c r="A446" s="4"/>
      <c r="B446" s="160" t="s">
        <v>165</v>
      </c>
      <c r="C446" s="161" t="s">
        <v>166</v>
      </c>
      <c r="D446" s="161"/>
      <c r="E446" s="161" t="s">
        <v>167</v>
      </c>
      <c r="F446" s="161" t="s">
        <v>168</v>
      </c>
      <c r="G446" s="177">
        <v>44762.521597222221</v>
      </c>
      <c r="H446" s="177">
        <v>46559</v>
      </c>
      <c r="I446" s="161" t="s">
        <v>91</v>
      </c>
      <c r="J446" s="178">
        <v>1144787.74</v>
      </c>
      <c r="K446" s="178">
        <v>901084.94</v>
      </c>
      <c r="L446" s="178">
        <v>909226.30207502295</v>
      </c>
      <c r="M446" s="178">
        <v>1144787.74</v>
      </c>
      <c r="N446" s="178">
        <v>79.4231341152</v>
      </c>
      <c r="O446" s="179" t="s">
        <v>7</v>
      </c>
      <c r="P446" s="4"/>
    </row>
    <row r="447" spans="1:16">
      <c r="A447" s="4"/>
      <c r="B447" s="11" t="s">
        <v>165</v>
      </c>
      <c r="C447" s="1" t="s">
        <v>166</v>
      </c>
      <c r="E447" s="1" t="s">
        <v>167</v>
      </c>
      <c r="F447" s="1" t="s">
        <v>168</v>
      </c>
      <c r="G447" s="153">
        <v>44784.509513888886</v>
      </c>
      <c r="H447" s="153">
        <v>46559</v>
      </c>
      <c r="I447" s="1" t="s">
        <v>91</v>
      </c>
      <c r="J447" s="12">
        <v>1271986.32</v>
      </c>
      <c r="K447" s="12">
        <v>1004520.55</v>
      </c>
      <c r="L447" s="12">
        <v>1010261.2658080086</v>
      </c>
      <c r="M447" s="12">
        <v>1271986.32</v>
      </c>
      <c r="N447" s="12">
        <v>79.423909669699995</v>
      </c>
      <c r="O447" s="13" t="s">
        <v>7</v>
      </c>
      <c r="P447" s="4"/>
    </row>
    <row r="448" spans="1:16">
      <c r="A448" s="4"/>
      <c r="B448" s="11" t="s">
        <v>170</v>
      </c>
      <c r="C448" s="1" t="s">
        <v>171</v>
      </c>
      <c r="E448" s="1" t="s">
        <v>167</v>
      </c>
      <c r="F448" s="1" t="s">
        <v>168</v>
      </c>
      <c r="G448" s="153">
        <v>45028.689201388886</v>
      </c>
      <c r="H448" s="153">
        <v>45213</v>
      </c>
      <c r="I448" s="1" t="s">
        <v>91</v>
      </c>
      <c r="J448" s="12">
        <v>108680</v>
      </c>
      <c r="K448" s="12">
        <v>100000.02</v>
      </c>
      <c r="L448" s="12">
        <v>101305.74068966811</v>
      </c>
      <c r="M448" s="12">
        <v>108680</v>
      </c>
      <c r="N448" s="12">
        <v>93.214704351899996</v>
      </c>
      <c r="O448" s="13" t="s">
        <v>7</v>
      </c>
      <c r="P448" s="4"/>
    </row>
    <row r="449" spans="1:16">
      <c r="A449" s="4"/>
      <c r="B449" s="11" t="s">
        <v>170</v>
      </c>
      <c r="C449" s="1" t="s">
        <v>171</v>
      </c>
      <c r="E449" s="1" t="s">
        <v>167</v>
      </c>
      <c r="F449" s="1" t="s">
        <v>168</v>
      </c>
      <c r="G449" s="153">
        <v>45028.689224537033</v>
      </c>
      <c r="H449" s="153">
        <v>45213</v>
      </c>
      <c r="I449" s="1" t="s">
        <v>91</v>
      </c>
      <c r="J449" s="12">
        <v>108680</v>
      </c>
      <c r="K449" s="12">
        <v>100000.02</v>
      </c>
      <c r="L449" s="12">
        <v>101305.74068966811</v>
      </c>
      <c r="M449" s="12">
        <v>108680</v>
      </c>
      <c r="N449" s="12">
        <v>93.214704351899996</v>
      </c>
      <c r="O449" s="13" t="s">
        <v>7</v>
      </c>
      <c r="P449" s="4"/>
    </row>
    <row r="450" spans="1:16">
      <c r="A450" s="4"/>
      <c r="B450" s="11" t="s">
        <v>170</v>
      </c>
      <c r="C450" s="1" t="s">
        <v>171</v>
      </c>
      <c r="E450" s="1" t="s">
        <v>167</v>
      </c>
      <c r="F450" s="1" t="s">
        <v>168</v>
      </c>
      <c r="G450" s="153">
        <v>45028.689259259256</v>
      </c>
      <c r="H450" s="153">
        <v>45213</v>
      </c>
      <c r="I450" s="1" t="s">
        <v>91</v>
      </c>
      <c r="J450" s="12">
        <v>108680</v>
      </c>
      <c r="K450" s="12">
        <v>100000.02</v>
      </c>
      <c r="L450" s="12">
        <v>101305.74068966811</v>
      </c>
      <c r="M450" s="12">
        <v>108680</v>
      </c>
      <c r="N450" s="12">
        <v>93.214704351899996</v>
      </c>
      <c r="O450" s="13" t="s">
        <v>7</v>
      </c>
      <c r="P450" s="4"/>
    </row>
    <row r="451" spans="1:16">
      <c r="A451" s="4"/>
      <c r="B451" s="11" t="s">
        <v>170</v>
      </c>
      <c r="C451" s="1" t="s">
        <v>171</v>
      </c>
      <c r="E451" s="1" t="s">
        <v>167</v>
      </c>
      <c r="F451" s="1" t="s">
        <v>168</v>
      </c>
      <c r="G451" s="153">
        <v>45028.689282407402</v>
      </c>
      <c r="H451" s="153">
        <v>45213</v>
      </c>
      <c r="I451" s="1" t="s">
        <v>91</v>
      </c>
      <c r="J451" s="12">
        <v>108680</v>
      </c>
      <c r="K451" s="12">
        <v>100000.02</v>
      </c>
      <c r="L451" s="12">
        <v>101305.74068966811</v>
      </c>
      <c r="M451" s="12">
        <v>108680</v>
      </c>
      <c r="N451" s="12">
        <v>93.214704351899996</v>
      </c>
      <c r="O451" s="13" t="s">
        <v>7</v>
      </c>
      <c r="P451" s="4"/>
    </row>
    <row r="452" spans="1:16">
      <c r="A452" s="4"/>
      <c r="B452" s="11" t="s">
        <v>170</v>
      </c>
      <c r="C452" s="1" t="s">
        <v>171</v>
      </c>
      <c r="E452" s="1" t="s">
        <v>167</v>
      </c>
      <c r="F452" s="1" t="s">
        <v>168</v>
      </c>
      <c r="G452" s="153">
        <v>45028.689305555556</v>
      </c>
      <c r="H452" s="153">
        <v>45213</v>
      </c>
      <c r="I452" s="1" t="s">
        <v>91</v>
      </c>
      <c r="J452" s="12">
        <v>108680</v>
      </c>
      <c r="K452" s="12">
        <v>100000.02</v>
      </c>
      <c r="L452" s="12">
        <v>101305.74068966811</v>
      </c>
      <c r="M452" s="12">
        <v>108680</v>
      </c>
      <c r="N452" s="12">
        <v>93.214704351899996</v>
      </c>
      <c r="O452" s="13" t="s">
        <v>7</v>
      </c>
      <c r="P452" s="4"/>
    </row>
    <row r="453" spans="1:16">
      <c r="A453" s="4"/>
      <c r="B453" s="11" t="s">
        <v>170</v>
      </c>
      <c r="C453" s="1" t="s">
        <v>171</v>
      </c>
      <c r="E453" s="1" t="s">
        <v>167</v>
      </c>
      <c r="F453" s="1" t="s">
        <v>168</v>
      </c>
      <c r="G453" s="153">
        <v>45028.689328703702</v>
      </c>
      <c r="H453" s="153">
        <v>45213</v>
      </c>
      <c r="I453" s="1" t="s">
        <v>91</v>
      </c>
      <c r="J453" s="12">
        <v>108680</v>
      </c>
      <c r="K453" s="12">
        <v>100000.02</v>
      </c>
      <c r="L453" s="12">
        <v>101305.74068966811</v>
      </c>
      <c r="M453" s="12">
        <v>108680</v>
      </c>
      <c r="N453" s="12">
        <v>93.214704351899996</v>
      </c>
      <c r="O453" s="13" t="s">
        <v>7</v>
      </c>
      <c r="P453" s="4"/>
    </row>
    <row r="454" spans="1:16">
      <c r="A454" s="4"/>
      <c r="B454" s="11" t="s">
        <v>170</v>
      </c>
      <c r="C454" s="1" t="s">
        <v>171</v>
      </c>
      <c r="E454" s="1" t="s">
        <v>167</v>
      </c>
      <c r="F454" s="1" t="s">
        <v>168</v>
      </c>
      <c r="G454" s="153">
        <v>45028.689351851848</v>
      </c>
      <c r="H454" s="153">
        <v>45213</v>
      </c>
      <c r="I454" s="1" t="s">
        <v>91</v>
      </c>
      <c r="J454" s="12">
        <v>108680</v>
      </c>
      <c r="K454" s="12">
        <v>100000.02</v>
      </c>
      <c r="L454" s="12">
        <v>101305.74068966811</v>
      </c>
      <c r="M454" s="12">
        <v>108680</v>
      </c>
      <c r="N454" s="12">
        <v>93.214704351899996</v>
      </c>
      <c r="O454" s="13" t="s">
        <v>7</v>
      </c>
      <c r="P454" s="4"/>
    </row>
    <row r="455" spans="1:16">
      <c r="A455" s="4"/>
      <c r="B455" s="11" t="s">
        <v>170</v>
      </c>
      <c r="C455" s="1" t="s">
        <v>171</v>
      </c>
      <c r="E455" s="1" t="s">
        <v>167</v>
      </c>
      <c r="F455" s="1" t="s">
        <v>168</v>
      </c>
      <c r="G455" s="153">
        <v>45028.689374999994</v>
      </c>
      <c r="H455" s="153">
        <v>45213</v>
      </c>
      <c r="I455" s="1" t="s">
        <v>91</v>
      </c>
      <c r="J455" s="12">
        <v>108680</v>
      </c>
      <c r="K455" s="12">
        <v>100000.02</v>
      </c>
      <c r="L455" s="12">
        <v>101305.74068966811</v>
      </c>
      <c r="M455" s="12">
        <v>108680</v>
      </c>
      <c r="N455" s="12">
        <v>93.214704351899996</v>
      </c>
      <c r="O455" s="13" t="s">
        <v>7</v>
      </c>
      <c r="P455" s="4"/>
    </row>
    <row r="456" spans="1:16">
      <c r="A456" s="4"/>
      <c r="B456" s="11" t="s">
        <v>170</v>
      </c>
      <c r="C456" s="1" t="s">
        <v>171</v>
      </c>
      <c r="E456" s="1" t="s">
        <v>167</v>
      </c>
      <c r="F456" s="1" t="s">
        <v>168</v>
      </c>
      <c r="G456" s="153">
        <v>45028.689398148148</v>
      </c>
      <c r="H456" s="153">
        <v>45213</v>
      </c>
      <c r="I456" s="1" t="s">
        <v>91</v>
      </c>
      <c r="J456" s="12">
        <v>108680</v>
      </c>
      <c r="K456" s="12">
        <v>100000.02</v>
      </c>
      <c r="L456" s="12">
        <v>101305.74068966811</v>
      </c>
      <c r="M456" s="12">
        <v>108680</v>
      </c>
      <c r="N456" s="12">
        <v>93.214704351899996</v>
      </c>
      <c r="O456" s="13" t="s">
        <v>7</v>
      </c>
      <c r="P456" s="4"/>
    </row>
    <row r="457" spans="1:16">
      <c r="A457" s="4"/>
      <c r="B457" s="11" t="s">
        <v>170</v>
      </c>
      <c r="C457" s="1" t="s">
        <v>171</v>
      </c>
      <c r="E457" s="1" t="s">
        <v>167</v>
      </c>
      <c r="F457" s="1" t="s">
        <v>168</v>
      </c>
      <c r="G457" s="153">
        <v>45028.689421296294</v>
      </c>
      <c r="H457" s="153">
        <v>45213</v>
      </c>
      <c r="I457" s="1" t="s">
        <v>91</v>
      </c>
      <c r="J457" s="12">
        <v>108680</v>
      </c>
      <c r="K457" s="12">
        <v>100000.02</v>
      </c>
      <c r="L457" s="12">
        <v>101305.74068966811</v>
      </c>
      <c r="M457" s="12">
        <v>108680</v>
      </c>
      <c r="N457" s="12">
        <v>93.214704351899996</v>
      </c>
      <c r="O457" s="13" t="s">
        <v>7</v>
      </c>
      <c r="P457" s="4"/>
    </row>
    <row r="458" spans="1:16">
      <c r="A458" s="4"/>
      <c r="B458" s="11" t="s">
        <v>172</v>
      </c>
      <c r="C458" s="1" t="s">
        <v>171</v>
      </c>
      <c r="E458" s="1" t="s">
        <v>167</v>
      </c>
      <c r="F458" s="1" t="s">
        <v>168</v>
      </c>
      <c r="G458" s="153">
        <v>45250.456979166665</v>
      </c>
      <c r="H458" s="153">
        <v>45807</v>
      </c>
      <c r="I458" s="1" t="s">
        <v>91</v>
      </c>
      <c r="J458" s="12">
        <v>21928.6</v>
      </c>
      <c r="K458" s="12">
        <v>20706.830000000002</v>
      </c>
      <c r="L458" s="12">
        <v>20600.862552442399</v>
      </c>
      <c r="M458" s="12">
        <v>21928.6</v>
      </c>
      <c r="N458" s="12">
        <v>93.945179137899999</v>
      </c>
      <c r="O458" s="13" t="s">
        <v>7</v>
      </c>
      <c r="P458" s="4"/>
    </row>
    <row r="459" spans="1:16">
      <c r="A459" s="4"/>
      <c r="B459" s="11" t="s">
        <v>174</v>
      </c>
      <c r="C459" s="1" t="s">
        <v>175</v>
      </c>
      <c r="E459" s="1" t="s">
        <v>167</v>
      </c>
      <c r="F459" s="1" t="s">
        <v>168</v>
      </c>
      <c r="G459" s="153">
        <v>44375.683194444442</v>
      </c>
      <c r="H459" s="153">
        <v>45768</v>
      </c>
      <c r="I459" s="1" t="s">
        <v>91</v>
      </c>
      <c r="J459" s="12">
        <v>12792.32</v>
      </c>
      <c r="K459" s="12">
        <v>10120.83</v>
      </c>
      <c r="L459" s="12">
        <v>10132.1684276382</v>
      </c>
      <c r="M459" s="12">
        <v>12792.32</v>
      </c>
      <c r="N459" s="12">
        <v>79.205088894300005</v>
      </c>
      <c r="O459" s="13" t="s">
        <v>7</v>
      </c>
      <c r="P459" s="4"/>
    </row>
    <row r="460" spans="1:16">
      <c r="A460" s="4"/>
      <c r="B460" s="11" t="s">
        <v>174</v>
      </c>
      <c r="C460" s="1" t="s">
        <v>175</v>
      </c>
      <c r="E460" s="1" t="s">
        <v>167</v>
      </c>
      <c r="F460" s="1" t="s">
        <v>168</v>
      </c>
      <c r="G460" s="153">
        <v>44585.709606481483</v>
      </c>
      <c r="H460" s="153">
        <v>48156</v>
      </c>
      <c r="I460" s="1" t="s">
        <v>91</v>
      </c>
      <c r="J460" s="12">
        <v>749315.2</v>
      </c>
      <c r="K460" s="12">
        <v>504726.04</v>
      </c>
      <c r="L460" s="12">
        <v>503215.48062697041</v>
      </c>
      <c r="M460" s="12">
        <v>749315.2</v>
      </c>
      <c r="N460" s="12">
        <v>67.156715975699996</v>
      </c>
      <c r="O460" s="13" t="s">
        <v>7</v>
      </c>
      <c r="P460" s="4"/>
    </row>
    <row r="461" spans="1:16">
      <c r="A461" s="4"/>
      <c r="B461" s="11" t="s">
        <v>174</v>
      </c>
      <c r="C461" s="1" t="s">
        <v>175</v>
      </c>
      <c r="E461" s="1" t="s">
        <v>167</v>
      </c>
      <c r="F461" s="1" t="s">
        <v>168</v>
      </c>
      <c r="G461" s="153">
        <v>44721.606655092597</v>
      </c>
      <c r="H461" s="153">
        <v>45768</v>
      </c>
      <c r="I461" s="1" t="s">
        <v>91</v>
      </c>
      <c r="J461" s="12">
        <v>120942.52</v>
      </c>
      <c r="K461" s="12">
        <v>106863</v>
      </c>
      <c r="L461" s="12">
        <v>104157.1035275981</v>
      </c>
      <c r="M461" s="12">
        <v>120942.52</v>
      </c>
      <c r="N461" s="12">
        <v>86.121161959899993</v>
      </c>
      <c r="O461" s="13" t="s">
        <v>7</v>
      </c>
      <c r="P461" s="4"/>
    </row>
    <row r="462" spans="1:16">
      <c r="A462" s="4"/>
      <c r="B462" s="11" t="s">
        <v>172</v>
      </c>
      <c r="C462" s="1" t="s">
        <v>175</v>
      </c>
      <c r="E462" s="1" t="s">
        <v>167</v>
      </c>
      <c r="F462" s="1" t="s">
        <v>168</v>
      </c>
      <c r="G462" s="153">
        <v>44726.664918981478</v>
      </c>
      <c r="H462" s="153">
        <v>46524</v>
      </c>
      <c r="I462" s="1" t="s">
        <v>91</v>
      </c>
      <c r="J462" s="12">
        <v>129917.8</v>
      </c>
      <c r="K462" s="12">
        <v>100561.64</v>
      </c>
      <c r="L462" s="12">
        <v>100815.9889238871</v>
      </c>
      <c r="M462" s="12">
        <v>129917.8</v>
      </c>
      <c r="N462" s="12">
        <v>77.599827678599993</v>
      </c>
      <c r="O462" s="13" t="s">
        <v>7</v>
      </c>
      <c r="P462" s="4"/>
    </row>
    <row r="463" spans="1:16">
      <c r="A463" s="4"/>
      <c r="B463" s="11" t="s">
        <v>172</v>
      </c>
      <c r="C463" s="1" t="s">
        <v>175</v>
      </c>
      <c r="E463" s="1" t="s">
        <v>167</v>
      </c>
      <c r="F463" s="1" t="s">
        <v>168</v>
      </c>
      <c r="G463" s="153">
        <v>44753.497349537043</v>
      </c>
      <c r="H463" s="153">
        <v>46447</v>
      </c>
      <c r="I463" s="1" t="s">
        <v>91</v>
      </c>
      <c r="J463" s="12">
        <v>31217.37</v>
      </c>
      <c r="K463" s="12">
        <v>25375.86</v>
      </c>
      <c r="L463" s="12">
        <v>25273.772717543699</v>
      </c>
      <c r="M463" s="12">
        <v>31217.37</v>
      </c>
      <c r="N463" s="12">
        <v>80.9606085251</v>
      </c>
      <c r="O463" s="13" t="s">
        <v>7</v>
      </c>
      <c r="P463" s="4"/>
    </row>
    <row r="464" spans="1:16">
      <c r="A464" s="4"/>
      <c r="B464" s="11" t="s">
        <v>170</v>
      </c>
      <c r="C464" s="1" t="s">
        <v>175</v>
      </c>
      <c r="E464" s="1" t="s">
        <v>167</v>
      </c>
      <c r="F464" s="1" t="s">
        <v>168</v>
      </c>
      <c r="G464" s="153">
        <v>44949.506666666668</v>
      </c>
      <c r="H464" s="153">
        <v>45496</v>
      </c>
      <c r="I464" s="1" t="s">
        <v>91</v>
      </c>
      <c r="J464" s="12">
        <v>27637</v>
      </c>
      <c r="K464" s="12">
        <v>25014</v>
      </c>
      <c r="L464" s="12">
        <v>25344.284558313098</v>
      </c>
      <c r="M464" s="12">
        <v>27637</v>
      </c>
      <c r="N464" s="12">
        <v>91.704181200299999</v>
      </c>
      <c r="O464" s="13" t="s">
        <v>7</v>
      </c>
      <c r="P464" s="4"/>
    </row>
    <row r="465" spans="1:16">
      <c r="A465" s="4"/>
      <c r="B465" s="11" t="s">
        <v>174</v>
      </c>
      <c r="C465" s="1" t="s">
        <v>175</v>
      </c>
      <c r="E465" s="1" t="s">
        <v>167</v>
      </c>
      <c r="F465" s="1" t="s">
        <v>168</v>
      </c>
      <c r="G465" s="153">
        <v>45103.658993055556</v>
      </c>
      <c r="H465" s="153">
        <v>45768</v>
      </c>
      <c r="I465" s="1" t="s">
        <v>91</v>
      </c>
      <c r="J465" s="12">
        <v>7977.28</v>
      </c>
      <c r="K465" s="12">
        <v>7235.77</v>
      </c>
      <c r="L465" s="12">
        <v>7202.618291709</v>
      </c>
      <c r="M465" s="12">
        <v>7977.28</v>
      </c>
      <c r="N465" s="12">
        <v>90.289149831900005</v>
      </c>
      <c r="O465" s="13" t="s">
        <v>7</v>
      </c>
      <c r="P465" s="4"/>
    </row>
    <row r="466" spans="1:16">
      <c r="A466" s="4"/>
      <c r="B466" s="11" t="s">
        <v>174</v>
      </c>
      <c r="C466" s="1" t="s">
        <v>175</v>
      </c>
      <c r="E466" s="1" t="s">
        <v>167</v>
      </c>
      <c r="F466" s="1" t="s">
        <v>168</v>
      </c>
      <c r="G466" s="153">
        <v>45103.65960648148</v>
      </c>
      <c r="H466" s="153">
        <v>45768</v>
      </c>
      <c r="I466" s="1" t="s">
        <v>91</v>
      </c>
      <c r="J466" s="12">
        <v>11396.16</v>
      </c>
      <c r="K466" s="12">
        <v>10336.83</v>
      </c>
      <c r="L466" s="12">
        <v>10289.4814633198</v>
      </c>
      <c r="M466" s="12">
        <v>11396.16</v>
      </c>
      <c r="N466" s="12">
        <v>90.289022471799996</v>
      </c>
      <c r="O466" s="13" t="s">
        <v>7</v>
      </c>
      <c r="P466" s="4"/>
    </row>
    <row r="467" spans="1:16">
      <c r="A467" s="4"/>
      <c r="B467" s="11" t="s">
        <v>172</v>
      </c>
      <c r="C467" s="1" t="s">
        <v>175</v>
      </c>
      <c r="E467" s="1" t="s">
        <v>167</v>
      </c>
      <c r="F467" s="1" t="s">
        <v>168</v>
      </c>
      <c r="G467" s="153">
        <v>45159.651030092587</v>
      </c>
      <c r="H467" s="153">
        <v>46524</v>
      </c>
      <c r="I467" s="1" t="s">
        <v>91</v>
      </c>
      <c r="J467" s="12">
        <v>61219.25</v>
      </c>
      <c r="K467" s="12">
        <v>50000</v>
      </c>
      <c r="L467" s="12">
        <v>50335.671770303401</v>
      </c>
      <c r="M467" s="12">
        <v>61219.25</v>
      </c>
      <c r="N467" s="12">
        <v>82.2219673882</v>
      </c>
      <c r="O467" s="13" t="s">
        <v>7</v>
      </c>
      <c r="P467" s="4"/>
    </row>
    <row r="468" spans="1:16">
      <c r="A468" s="4"/>
      <c r="B468" s="11" t="s">
        <v>172</v>
      </c>
      <c r="C468" s="1" t="s">
        <v>175</v>
      </c>
      <c r="E468" s="1" t="s">
        <v>167</v>
      </c>
      <c r="F468" s="1" t="s">
        <v>168</v>
      </c>
      <c r="G468" s="153">
        <v>45159.651041666664</v>
      </c>
      <c r="H468" s="153">
        <v>46524</v>
      </c>
      <c r="I468" s="1" t="s">
        <v>91</v>
      </c>
      <c r="J468" s="12">
        <v>61219.25</v>
      </c>
      <c r="K468" s="12">
        <v>50000</v>
      </c>
      <c r="L468" s="12">
        <v>50335.671770303401</v>
      </c>
      <c r="M468" s="12">
        <v>61219.25</v>
      </c>
      <c r="N468" s="12">
        <v>82.2219673882</v>
      </c>
      <c r="O468" s="13" t="s">
        <v>7</v>
      </c>
      <c r="P468" s="4"/>
    </row>
    <row r="469" spans="1:16">
      <c r="A469" s="4"/>
      <c r="B469" s="11" t="s">
        <v>172</v>
      </c>
      <c r="C469" s="1" t="s">
        <v>175</v>
      </c>
      <c r="E469" s="1" t="s">
        <v>167</v>
      </c>
      <c r="F469" s="1" t="s">
        <v>168</v>
      </c>
      <c r="G469" s="153">
        <v>45159.651053240734</v>
      </c>
      <c r="H469" s="153">
        <v>46524</v>
      </c>
      <c r="I469" s="1" t="s">
        <v>91</v>
      </c>
      <c r="J469" s="12">
        <v>61219.25</v>
      </c>
      <c r="K469" s="12">
        <v>50000</v>
      </c>
      <c r="L469" s="12">
        <v>50335.671770303401</v>
      </c>
      <c r="M469" s="12">
        <v>61219.25</v>
      </c>
      <c r="N469" s="12">
        <v>82.2219673882</v>
      </c>
      <c r="O469" s="13" t="s">
        <v>7</v>
      </c>
      <c r="P469" s="4"/>
    </row>
    <row r="470" spans="1:16">
      <c r="A470" s="4"/>
      <c r="B470" s="11" t="s">
        <v>172</v>
      </c>
      <c r="C470" s="1" t="s">
        <v>175</v>
      </c>
      <c r="E470" s="1" t="s">
        <v>167</v>
      </c>
      <c r="F470" s="1" t="s">
        <v>168</v>
      </c>
      <c r="G470" s="153">
        <v>45159.651053240734</v>
      </c>
      <c r="H470" s="153">
        <v>46524</v>
      </c>
      <c r="I470" s="1" t="s">
        <v>91</v>
      </c>
      <c r="J470" s="12">
        <v>61219.25</v>
      </c>
      <c r="K470" s="12">
        <v>50000</v>
      </c>
      <c r="L470" s="12">
        <v>50335.671770303401</v>
      </c>
      <c r="M470" s="12">
        <v>61219.25</v>
      </c>
      <c r="N470" s="12">
        <v>82.2219673882</v>
      </c>
      <c r="O470" s="13" t="s">
        <v>7</v>
      </c>
      <c r="P470" s="4"/>
    </row>
    <row r="471" spans="1:16">
      <c r="A471" s="4"/>
      <c r="B471" s="11" t="s">
        <v>172</v>
      </c>
      <c r="C471" s="1" t="s">
        <v>175</v>
      </c>
      <c r="E471" s="1" t="s">
        <v>167</v>
      </c>
      <c r="F471" s="1" t="s">
        <v>168</v>
      </c>
      <c r="G471" s="153">
        <v>45159.651064814811</v>
      </c>
      <c r="H471" s="153">
        <v>46524</v>
      </c>
      <c r="I471" s="1" t="s">
        <v>91</v>
      </c>
      <c r="J471" s="12">
        <v>61219.25</v>
      </c>
      <c r="K471" s="12">
        <v>50000</v>
      </c>
      <c r="L471" s="12">
        <v>50335.671770303401</v>
      </c>
      <c r="M471" s="12">
        <v>61219.25</v>
      </c>
      <c r="N471" s="12">
        <v>82.2219673882</v>
      </c>
      <c r="O471" s="13" t="s">
        <v>7</v>
      </c>
      <c r="P471" s="4"/>
    </row>
    <row r="472" spans="1:16">
      <c r="A472" s="4"/>
      <c r="B472" s="11" t="s">
        <v>172</v>
      </c>
      <c r="C472" s="1" t="s">
        <v>175</v>
      </c>
      <c r="E472" s="1" t="s">
        <v>167</v>
      </c>
      <c r="F472" s="1" t="s">
        <v>168</v>
      </c>
      <c r="G472" s="153">
        <v>45159.651076388887</v>
      </c>
      <c r="H472" s="153">
        <v>46524</v>
      </c>
      <c r="I472" s="1" t="s">
        <v>91</v>
      </c>
      <c r="J472" s="12">
        <v>61219.25</v>
      </c>
      <c r="K472" s="12">
        <v>50000</v>
      </c>
      <c r="L472" s="12">
        <v>50335.671770303401</v>
      </c>
      <c r="M472" s="12">
        <v>61219.25</v>
      </c>
      <c r="N472" s="12">
        <v>82.2219673882</v>
      </c>
      <c r="O472" s="13" t="s">
        <v>7</v>
      </c>
      <c r="P472" s="4"/>
    </row>
    <row r="473" spans="1:16">
      <c r="A473" s="4"/>
      <c r="B473" s="11" t="s">
        <v>172</v>
      </c>
      <c r="C473" s="1" t="s">
        <v>175</v>
      </c>
      <c r="E473" s="1" t="s">
        <v>167</v>
      </c>
      <c r="F473" s="1" t="s">
        <v>168</v>
      </c>
      <c r="G473" s="153">
        <v>45159.651076388887</v>
      </c>
      <c r="H473" s="153">
        <v>46524</v>
      </c>
      <c r="I473" s="1" t="s">
        <v>91</v>
      </c>
      <c r="J473" s="12">
        <v>61219.25</v>
      </c>
      <c r="K473" s="12">
        <v>50000</v>
      </c>
      <c r="L473" s="12">
        <v>50335.671770303401</v>
      </c>
      <c r="M473" s="12">
        <v>61219.25</v>
      </c>
      <c r="N473" s="12">
        <v>82.2219673882</v>
      </c>
      <c r="O473" s="13" t="s">
        <v>7</v>
      </c>
      <c r="P473" s="4"/>
    </row>
    <row r="474" spans="1:16">
      <c r="A474" s="4"/>
      <c r="B474" s="11" t="s">
        <v>172</v>
      </c>
      <c r="C474" s="1" t="s">
        <v>175</v>
      </c>
      <c r="E474" s="1" t="s">
        <v>167</v>
      </c>
      <c r="F474" s="1" t="s">
        <v>168</v>
      </c>
      <c r="G474" s="153">
        <v>45159.651087962957</v>
      </c>
      <c r="H474" s="153">
        <v>46524</v>
      </c>
      <c r="I474" s="1" t="s">
        <v>91</v>
      </c>
      <c r="J474" s="12">
        <v>61219.25</v>
      </c>
      <c r="K474" s="12">
        <v>50000</v>
      </c>
      <c r="L474" s="12">
        <v>50335.671770303401</v>
      </c>
      <c r="M474" s="12">
        <v>61219.25</v>
      </c>
      <c r="N474" s="12">
        <v>82.2219673882</v>
      </c>
      <c r="O474" s="13" t="s">
        <v>7</v>
      </c>
      <c r="P474" s="4"/>
    </row>
    <row r="475" spans="1:16">
      <c r="A475" s="4"/>
      <c r="B475" s="11" t="s">
        <v>172</v>
      </c>
      <c r="C475" s="1" t="s">
        <v>175</v>
      </c>
      <c r="E475" s="1" t="s">
        <v>167</v>
      </c>
      <c r="F475" s="1" t="s">
        <v>168</v>
      </c>
      <c r="G475" s="153">
        <v>45159.65116898148</v>
      </c>
      <c r="H475" s="153">
        <v>46524</v>
      </c>
      <c r="I475" s="1" t="s">
        <v>91</v>
      </c>
      <c r="J475" s="12">
        <v>61219.25</v>
      </c>
      <c r="K475" s="12">
        <v>50000</v>
      </c>
      <c r="L475" s="12">
        <v>50335.671770303401</v>
      </c>
      <c r="M475" s="12">
        <v>61219.25</v>
      </c>
      <c r="N475" s="12">
        <v>82.2219673882</v>
      </c>
      <c r="O475" s="13" t="s">
        <v>7</v>
      </c>
      <c r="P475" s="4"/>
    </row>
    <row r="476" spans="1:16">
      <c r="A476" s="4"/>
      <c r="B476" s="11" t="s">
        <v>172</v>
      </c>
      <c r="C476" s="1" t="s">
        <v>175</v>
      </c>
      <c r="E476" s="1" t="s">
        <v>167</v>
      </c>
      <c r="F476" s="1" t="s">
        <v>168</v>
      </c>
      <c r="G476" s="153">
        <v>45159.651180555549</v>
      </c>
      <c r="H476" s="153">
        <v>46524</v>
      </c>
      <c r="I476" s="1" t="s">
        <v>91</v>
      </c>
      <c r="J476" s="12">
        <v>61219.25</v>
      </c>
      <c r="K476" s="12">
        <v>50000</v>
      </c>
      <c r="L476" s="12">
        <v>50335.671770303401</v>
      </c>
      <c r="M476" s="12">
        <v>61219.25</v>
      </c>
      <c r="N476" s="12">
        <v>82.2219673882</v>
      </c>
      <c r="O476" s="13" t="s">
        <v>7</v>
      </c>
      <c r="P476" s="4"/>
    </row>
    <row r="477" spans="1:16">
      <c r="A477" s="4"/>
      <c r="B477" s="11" t="s">
        <v>174</v>
      </c>
      <c r="C477" s="1" t="s">
        <v>175</v>
      </c>
      <c r="E477" s="1" t="s">
        <v>167</v>
      </c>
      <c r="F477" s="1" t="s">
        <v>168</v>
      </c>
      <c r="G477" s="153">
        <v>45174.645335648151</v>
      </c>
      <c r="H477" s="153">
        <v>45768</v>
      </c>
      <c r="I477" s="1" t="s">
        <v>91</v>
      </c>
      <c r="J477" s="12">
        <v>4488.67</v>
      </c>
      <c r="K477" s="12">
        <v>4078.97</v>
      </c>
      <c r="L477" s="12">
        <v>4090.2479105085999</v>
      </c>
      <c r="M477" s="12">
        <v>4488.67</v>
      </c>
      <c r="N477" s="12">
        <v>91.123827559399999</v>
      </c>
      <c r="O477" s="13" t="s">
        <v>7</v>
      </c>
      <c r="P477" s="4"/>
    </row>
    <row r="478" spans="1:16">
      <c r="A478" s="4"/>
      <c r="B478" s="11" t="s">
        <v>172</v>
      </c>
      <c r="C478" s="1" t="s">
        <v>175</v>
      </c>
      <c r="E478" s="1" t="s">
        <v>167</v>
      </c>
      <c r="F478" s="1" t="s">
        <v>168</v>
      </c>
      <c r="G478" s="153">
        <v>45174.646053240744</v>
      </c>
      <c r="H478" s="153">
        <v>46524</v>
      </c>
      <c r="I478" s="1" t="s">
        <v>91</v>
      </c>
      <c r="J478" s="12">
        <v>6121.85</v>
      </c>
      <c r="K478" s="12">
        <v>5012.34</v>
      </c>
      <c r="L478" s="12">
        <v>5033.6311832038</v>
      </c>
      <c r="M478" s="12">
        <v>6121.85</v>
      </c>
      <c r="N478" s="12">
        <v>82.2240202423</v>
      </c>
      <c r="O478" s="13" t="s">
        <v>7</v>
      </c>
      <c r="P478" s="4"/>
    </row>
    <row r="479" spans="1:16">
      <c r="A479" s="4"/>
      <c r="B479" s="11" t="s">
        <v>174</v>
      </c>
      <c r="C479" s="1" t="s">
        <v>175</v>
      </c>
      <c r="E479" s="1" t="s">
        <v>167</v>
      </c>
      <c r="F479" s="1" t="s">
        <v>168</v>
      </c>
      <c r="G479" s="153">
        <v>45259.723020833335</v>
      </c>
      <c r="H479" s="153">
        <v>46990</v>
      </c>
      <c r="I479" s="1" t="s">
        <v>91</v>
      </c>
      <c r="J479" s="12">
        <v>35075</v>
      </c>
      <c r="K479" s="12">
        <v>26443.78</v>
      </c>
      <c r="L479" s="12">
        <v>26148.8070304746</v>
      </c>
      <c r="M479" s="12">
        <v>35075</v>
      </c>
      <c r="N479" s="12">
        <v>74.551124819600005</v>
      </c>
      <c r="O479" s="13" t="s">
        <v>7</v>
      </c>
      <c r="P479" s="4"/>
    </row>
    <row r="480" spans="1:16">
      <c r="A480" s="4"/>
      <c r="B480" s="11" t="s">
        <v>174</v>
      </c>
      <c r="C480" s="1" t="s">
        <v>175</v>
      </c>
      <c r="E480" s="1" t="s">
        <v>167</v>
      </c>
      <c r="F480" s="1" t="s">
        <v>168</v>
      </c>
      <c r="G480" s="153">
        <v>45278.695567129624</v>
      </c>
      <c r="H480" s="153">
        <v>45299</v>
      </c>
      <c r="I480" s="1" t="s">
        <v>91</v>
      </c>
      <c r="J480" s="12">
        <v>1008414.68</v>
      </c>
      <c r="K480" s="12">
        <v>1004657.53</v>
      </c>
      <c r="L480" s="12">
        <v>1006981.7308082902</v>
      </c>
      <c r="M480" s="12">
        <v>1008414.68</v>
      </c>
      <c r="N480" s="12">
        <v>99.857900800099998</v>
      </c>
      <c r="O480" s="13" t="s">
        <v>7</v>
      </c>
      <c r="P480" s="4"/>
    </row>
    <row r="481" spans="1:16">
      <c r="A481" s="4"/>
      <c r="B481" s="11" t="s">
        <v>174</v>
      </c>
      <c r="C481" s="1" t="s">
        <v>175</v>
      </c>
      <c r="E481" s="1" t="s">
        <v>167</v>
      </c>
      <c r="F481" s="1" t="s">
        <v>168</v>
      </c>
      <c r="G481" s="153">
        <v>45286.622488425928</v>
      </c>
      <c r="H481" s="153">
        <v>45300</v>
      </c>
      <c r="I481" s="1" t="s">
        <v>91</v>
      </c>
      <c r="J481" s="12">
        <v>1008260.92</v>
      </c>
      <c r="K481" s="12">
        <v>1005753.42</v>
      </c>
      <c r="L481" s="12">
        <v>1006648.2387467894</v>
      </c>
      <c r="M481" s="12">
        <v>1008260.92</v>
      </c>
      <c r="N481" s="12">
        <v>99.8400531825</v>
      </c>
      <c r="O481" s="13" t="s">
        <v>7</v>
      </c>
      <c r="P481" s="4"/>
    </row>
    <row r="482" spans="1:16">
      <c r="A482" s="4"/>
      <c r="B482" s="11" t="s">
        <v>174</v>
      </c>
      <c r="C482" s="1" t="s">
        <v>180</v>
      </c>
      <c r="E482" s="1" t="s">
        <v>167</v>
      </c>
      <c r="F482" s="1" t="s">
        <v>168</v>
      </c>
      <c r="G482" s="153">
        <v>44636.630381944444</v>
      </c>
      <c r="H482" s="153">
        <v>46689</v>
      </c>
      <c r="I482" s="1" t="s">
        <v>91</v>
      </c>
      <c r="J482" s="12">
        <v>6802.48</v>
      </c>
      <c r="K482" s="12">
        <v>5115.0600000000004</v>
      </c>
      <c r="L482" s="12">
        <v>5054.8138659491997</v>
      </c>
      <c r="M482" s="12">
        <v>6802.48</v>
      </c>
      <c r="N482" s="12">
        <v>74.308397319099996</v>
      </c>
      <c r="O482" s="13" t="s">
        <v>7</v>
      </c>
      <c r="P482" s="4"/>
    </row>
    <row r="483" spans="1:16">
      <c r="A483" s="4"/>
      <c r="B483" s="11" t="s">
        <v>165</v>
      </c>
      <c r="C483" s="1" t="s">
        <v>180</v>
      </c>
      <c r="E483" s="1" t="s">
        <v>167</v>
      </c>
      <c r="F483" s="1" t="s">
        <v>168</v>
      </c>
      <c r="G483" s="153">
        <v>45156.437673611108</v>
      </c>
      <c r="H483" s="153">
        <v>46001</v>
      </c>
      <c r="I483" s="1" t="s">
        <v>91</v>
      </c>
      <c r="J483" s="12">
        <v>2137500</v>
      </c>
      <c r="K483" s="12">
        <v>1843388.89</v>
      </c>
      <c r="L483" s="12">
        <v>1861242.3520381909</v>
      </c>
      <c r="M483" s="12">
        <v>2137500</v>
      </c>
      <c r="N483" s="12">
        <v>87.0756655924</v>
      </c>
      <c r="O483" s="13" t="s">
        <v>7</v>
      </c>
      <c r="P483" s="4"/>
    </row>
    <row r="484" spans="1:16">
      <c r="A484" s="4"/>
      <c r="B484" s="11" t="s">
        <v>170</v>
      </c>
      <c r="C484" s="1" t="s">
        <v>246</v>
      </c>
      <c r="E484" s="1" t="s">
        <v>167</v>
      </c>
      <c r="F484" s="1" t="s">
        <v>168</v>
      </c>
      <c r="G484" s="153">
        <v>45012.662048611113</v>
      </c>
      <c r="H484" s="153">
        <v>45553</v>
      </c>
      <c r="I484" s="1" t="s">
        <v>91</v>
      </c>
      <c r="J484" s="12">
        <v>108744.92</v>
      </c>
      <c r="K484" s="12">
        <v>100000</v>
      </c>
      <c r="L484" s="12">
        <v>100144.58779227739</v>
      </c>
      <c r="M484" s="12">
        <v>108744.92</v>
      </c>
      <c r="N484" s="12">
        <v>92.091279107399998</v>
      </c>
      <c r="O484" s="13" t="s">
        <v>7</v>
      </c>
      <c r="P484" s="4"/>
    </row>
    <row r="485" spans="1:16">
      <c r="A485" s="4"/>
      <c r="B485" s="11" t="s">
        <v>170</v>
      </c>
      <c r="C485" s="1" t="s">
        <v>246</v>
      </c>
      <c r="E485" s="1" t="s">
        <v>167</v>
      </c>
      <c r="F485" s="1" t="s">
        <v>168</v>
      </c>
      <c r="G485" s="153">
        <v>45012.66207175926</v>
      </c>
      <c r="H485" s="153">
        <v>45553</v>
      </c>
      <c r="I485" s="1" t="s">
        <v>91</v>
      </c>
      <c r="J485" s="12">
        <v>108744.92</v>
      </c>
      <c r="K485" s="12">
        <v>100000</v>
      </c>
      <c r="L485" s="12">
        <v>100144.58779227739</v>
      </c>
      <c r="M485" s="12">
        <v>108744.92</v>
      </c>
      <c r="N485" s="12">
        <v>92.091279107399998</v>
      </c>
      <c r="O485" s="13" t="s">
        <v>7</v>
      </c>
      <c r="P485" s="4"/>
    </row>
    <row r="486" spans="1:16">
      <c r="A486" s="4"/>
      <c r="B486" s="11" t="s">
        <v>170</v>
      </c>
      <c r="C486" s="1" t="s">
        <v>246</v>
      </c>
      <c r="E486" s="1" t="s">
        <v>167</v>
      </c>
      <c r="F486" s="1" t="s">
        <v>168</v>
      </c>
      <c r="G486" s="153">
        <v>45012.662094907413</v>
      </c>
      <c r="H486" s="153">
        <v>45553</v>
      </c>
      <c r="I486" s="1" t="s">
        <v>91</v>
      </c>
      <c r="J486" s="12">
        <v>108744.92</v>
      </c>
      <c r="K486" s="12">
        <v>100000</v>
      </c>
      <c r="L486" s="12">
        <v>100144.58779227739</v>
      </c>
      <c r="M486" s="12">
        <v>108744.92</v>
      </c>
      <c r="N486" s="12">
        <v>92.091279107399998</v>
      </c>
      <c r="O486" s="13" t="s">
        <v>7</v>
      </c>
      <c r="P486" s="4"/>
    </row>
    <row r="487" spans="1:16">
      <c r="A487" s="4"/>
      <c r="B487" s="11" t="s">
        <v>170</v>
      </c>
      <c r="C487" s="1" t="s">
        <v>246</v>
      </c>
      <c r="E487" s="1" t="s">
        <v>167</v>
      </c>
      <c r="F487" s="1" t="s">
        <v>168</v>
      </c>
      <c r="G487" s="153">
        <v>45012.662118055559</v>
      </c>
      <c r="H487" s="153">
        <v>45553</v>
      </c>
      <c r="I487" s="1" t="s">
        <v>91</v>
      </c>
      <c r="J487" s="12">
        <v>108744.92</v>
      </c>
      <c r="K487" s="12">
        <v>100000</v>
      </c>
      <c r="L487" s="12">
        <v>100144.58779227739</v>
      </c>
      <c r="M487" s="12">
        <v>108744.92</v>
      </c>
      <c r="N487" s="12">
        <v>92.091279107399998</v>
      </c>
      <c r="O487" s="13" t="s">
        <v>7</v>
      </c>
      <c r="P487" s="4"/>
    </row>
    <row r="488" spans="1:16">
      <c r="A488" s="4"/>
      <c r="B488" s="11" t="s">
        <v>170</v>
      </c>
      <c r="C488" s="1" t="s">
        <v>246</v>
      </c>
      <c r="E488" s="1" t="s">
        <v>167</v>
      </c>
      <c r="F488" s="1" t="s">
        <v>168</v>
      </c>
      <c r="G488" s="153">
        <v>45012.662141203706</v>
      </c>
      <c r="H488" s="153">
        <v>45553</v>
      </c>
      <c r="I488" s="1" t="s">
        <v>91</v>
      </c>
      <c r="J488" s="12">
        <v>108744.92</v>
      </c>
      <c r="K488" s="12">
        <v>100000</v>
      </c>
      <c r="L488" s="12">
        <v>100144.58779227739</v>
      </c>
      <c r="M488" s="12">
        <v>108744.92</v>
      </c>
      <c r="N488" s="12">
        <v>92.091279107399998</v>
      </c>
      <c r="O488" s="13" t="s">
        <v>7</v>
      </c>
      <c r="P488" s="4"/>
    </row>
    <row r="489" spans="1:16">
      <c r="A489" s="4"/>
      <c r="B489" s="11" t="s">
        <v>170</v>
      </c>
      <c r="C489" s="1" t="s">
        <v>246</v>
      </c>
      <c r="E489" s="1" t="s">
        <v>167</v>
      </c>
      <c r="F489" s="1" t="s">
        <v>168</v>
      </c>
      <c r="G489" s="153">
        <v>45029.532534722224</v>
      </c>
      <c r="H489" s="153">
        <v>45393</v>
      </c>
      <c r="I489" s="1" t="s">
        <v>91</v>
      </c>
      <c r="J489" s="12">
        <v>105149.99</v>
      </c>
      <c r="K489" s="12">
        <v>100014.1</v>
      </c>
      <c r="L489" s="12">
        <v>101170.5985225919</v>
      </c>
      <c r="M489" s="12">
        <v>105149.99</v>
      </c>
      <c r="N489" s="12">
        <v>96.215509409600003</v>
      </c>
      <c r="O489" s="13" t="s">
        <v>7</v>
      </c>
      <c r="P489" s="4"/>
    </row>
    <row r="490" spans="1:16">
      <c r="A490" s="4"/>
      <c r="B490" s="11" t="s">
        <v>170</v>
      </c>
      <c r="C490" s="1" t="s">
        <v>246</v>
      </c>
      <c r="E490" s="1" t="s">
        <v>167</v>
      </c>
      <c r="F490" s="1" t="s">
        <v>168</v>
      </c>
      <c r="G490" s="153">
        <v>45029.535393518512</v>
      </c>
      <c r="H490" s="153">
        <v>45393</v>
      </c>
      <c r="I490" s="1" t="s">
        <v>91</v>
      </c>
      <c r="J490" s="12">
        <v>105149.99</v>
      </c>
      <c r="K490" s="12">
        <v>100014.1</v>
      </c>
      <c r="L490" s="12">
        <v>101170.5985225919</v>
      </c>
      <c r="M490" s="12">
        <v>105149.99</v>
      </c>
      <c r="N490" s="12">
        <v>96.215509409600003</v>
      </c>
      <c r="O490" s="13" t="s">
        <v>7</v>
      </c>
      <c r="P490" s="4"/>
    </row>
    <row r="491" spans="1:16">
      <c r="A491" s="4"/>
      <c r="B491" s="11" t="s">
        <v>170</v>
      </c>
      <c r="C491" s="1" t="s">
        <v>246</v>
      </c>
      <c r="E491" s="1" t="s">
        <v>167</v>
      </c>
      <c r="F491" s="1" t="s">
        <v>168</v>
      </c>
      <c r="G491" s="153">
        <v>45029.535416666666</v>
      </c>
      <c r="H491" s="153">
        <v>45393</v>
      </c>
      <c r="I491" s="1" t="s">
        <v>91</v>
      </c>
      <c r="J491" s="12">
        <v>105149.99</v>
      </c>
      <c r="K491" s="12">
        <v>100014.1</v>
      </c>
      <c r="L491" s="12">
        <v>101170.5985225919</v>
      </c>
      <c r="M491" s="12">
        <v>105149.99</v>
      </c>
      <c r="N491" s="12">
        <v>96.215509409600003</v>
      </c>
      <c r="O491" s="13" t="s">
        <v>7</v>
      </c>
      <c r="P491" s="4"/>
    </row>
    <row r="492" spans="1:16">
      <c r="A492" s="4"/>
      <c r="B492" s="11" t="s">
        <v>170</v>
      </c>
      <c r="C492" s="1" t="s">
        <v>246</v>
      </c>
      <c r="E492" s="1" t="s">
        <v>167</v>
      </c>
      <c r="F492" s="1" t="s">
        <v>168</v>
      </c>
      <c r="G492" s="153">
        <v>45029.535451388889</v>
      </c>
      <c r="H492" s="153">
        <v>45393</v>
      </c>
      <c r="I492" s="1" t="s">
        <v>91</v>
      </c>
      <c r="J492" s="12">
        <v>105149.99</v>
      </c>
      <c r="K492" s="12">
        <v>100014.1</v>
      </c>
      <c r="L492" s="12">
        <v>101170.5985225919</v>
      </c>
      <c r="M492" s="12">
        <v>105149.99</v>
      </c>
      <c r="N492" s="12">
        <v>96.215509409600003</v>
      </c>
      <c r="O492" s="13" t="s">
        <v>7</v>
      </c>
      <c r="P492" s="4"/>
    </row>
    <row r="493" spans="1:16">
      <c r="A493" s="4"/>
      <c r="B493" s="11" t="s">
        <v>170</v>
      </c>
      <c r="C493" s="1" t="s">
        <v>246</v>
      </c>
      <c r="E493" s="1" t="s">
        <v>167</v>
      </c>
      <c r="F493" s="1" t="s">
        <v>168</v>
      </c>
      <c r="G493" s="153">
        <v>45029.535462962966</v>
      </c>
      <c r="H493" s="153">
        <v>45393</v>
      </c>
      <c r="I493" s="1" t="s">
        <v>91</v>
      </c>
      <c r="J493" s="12">
        <v>105149.99</v>
      </c>
      <c r="K493" s="12">
        <v>100014.1</v>
      </c>
      <c r="L493" s="12">
        <v>101170.5985225919</v>
      </c>
      <c r="M493" s="12">
        <v>105149.99</v>
      </c>
      <c r="N493" s="12">
        <v>96.215509409600003</v>
      </c>
      <c r="O493" s="13" t="s">
        <v>7</v>
      </c>
      <c r="P493" s="4"/>
    </row>
    <row r="494" spans="1:16">
      <c r="A494" s="4"/>
      <c r="B494" s="11" t="s">
        <v>170</v>
      </c>
      <c r="C494" s="1" t="s">
        <v>246</v>
      </c>
      <c r="E494" s="1" t="s">
        <v>167</v>
      </c>
      <c r="F494" s="1" t="s">
        <v>168</v>
      </c>
      <c r="G494" s="153">
        <v>45029.535474537035</v>
      </c>
      <c r="H494" s="153">
        <v>45393</v>
      </c>
      <c r="I494" s="1" t="s">
        <v>91</v>
      </c>
      <c r="J494" s="12">
        <v>105149.99</v>
      </c>
      <c r="K494" s="12">
        <v>100014.1</v>
      </c>
      <c r="L494" s="12">
        <v>101170.5985225919</v>
      </c>
      <c r="M494" s="12">
        <v>105149.99</v>
      </c>
      <c r="N494" s="12">
        <v>96.215509409600003</v>
      </c>
      <c r="O494" s="13" t="s">
        <v>7</v>
      </c>
      <c r="P494" s="4"/>
    </row>
    <row r="495" spans="1:16">
      <c r="A495" s="4"/>
      <c r="B495" s="11" t="s">
        <v>170</v>
      </c>
      <c r="C495" s="1" t="s">
        <v>246</v>
      </c>
      <c r="E495" s="1" t="s">
        <v>167</v>
      </c>
      <c r="F495" s="1" t="s">
        <v>168</v>
      </c>
      <c r="G495" s="153">
        <v>45029.535486111112</v>
      </c>
      <c r="H495" s="153">
        <v>45393</v>
      </c>
      <c r="I495" s="1" t="s">
        <v>91</v>
      </c>
      <c r="J495" s="12">
        <v>105149.99</v>
      </c>
      <c r="K495" s="12">
        <v>100014.1</v>
      </c>
      <c r="L495" s="12">
        <v>101170.5985225919</v>
      </c>
      <c r="M495" s="12">
        <v>105149.99</v>
      </c>
      <c r="N495" s="12">
        <v>96.215509409600003</v>
      </c>
      <c r="O495" s="13" t="s">
        <v>7</v>
      </c>
      <c r="P495" s="4"/>
    </row>
    <row r="496" spans="1:16">
      <c r="A496" s="4"/>
      <c r="B496" s="11" t="s">
        <v>170</v>
      </c>
      <c r="C496" s="1" t="s">
        <v>246</v>
      </c>
      <c r="E496" s="1" t="s">
        <v>167</v>
      </c>
      <c r="F496" s="1" t="s">
        <v>168</v>
      </c>
      <c r="G496" s="153">
        <v>45029.535486111112</v>
      </c>
      <c r="H496" s="153">
        <v>45393</v>
      </c>
      <c r="I496" s="1" t="s">
        <v>91</v>
      </c>
      <c r="J496" s="12">
        <v>105149.99</v>
      </c>
      <c r="K496" s="12">
        <v>100014.1</v>
      </c>
      <c r="L496" s="12">
        <v>101170.5985225919</v>
      </c>
      <c r="M496" s="12">
        <v>105149.99</v>
      </c>
      <c r="N496" s="12">
        <v>96.215509409600003</v>
      </c>
      <c r="O496" s="13" t="s">
        <v>7</v>
      </c>
      <c r="P496" s="4"/>
    </row>
    <row r="497" spans="1:16">
      <c r="A497" s="4"/>
      <c r="B497" s="11" t="s">
        <v>170</v>
      </c>
      <c r="C497" s="1" t="s">
        <v>246</v>
      </c>
      <c r="E497" s="1" t="s">
        <v>167</v>
      </c>
      <c r="F497" s="1" t="s">
        <v>168</v>
      </c>
      <c r="G497" s="153">
        <v>45029.535497685181</v>
      </c>
      <c r="H497" s="153">
        <v>45393</v>
      </c>
      <c r="I497" s="1" t="s">
        <v>91</v>
      </c>
      <c r="J497" s="12">
        <v>105149.99</v>
      </c>
      <c r="K497" s="12">
        <v>100014.1</v>
      </c>
      <c r="L497" s="12">
        <v>101170.5985225919</v>
      </c>
      <c r="M497" s="12">
        <v>105149.99</v>
      </c>
      <c r="N497" s="12">
        <v>96.215509409600003</v>
      </c>
      <c r="O497" s="13" t="s">
        <v>7</v>
      </c>
      <c r="P497" s="4"/>
    </row>
    <row r="498" spans="1:16">
      <c r="A498" s="4"/>
      <c r="B498" s="11" t="s">
        <v>170</v>
      </c>
      <c r="C498" s="1" t="s">
        <v>246</v>
      </c>
      <c r="E498" s="1" t="s">
        <v>167</v>
      </c>
      <c r="F498" s="1" t="s">
        <v>168</v>
      </c>
      <c r="G498" s="153">
        <v>45029.535509259258</v>
      </c>
      <c r="H498" s="153">
        <v>45393</v>
      </c>
      <c r="I498" s="1" t="s">
        <v>91</v>
      </c>
      <c r="J498" s="12">
        <v>105149.99</v>
      </c>
      <c r="K498" s="12">
        <v>100014.1</v>
      </c>
      <c r="L498" s="12">
        <v>101170.5985225919</v>
      </c>
      <c r="M498" s="12">
        <v>105149.99</v>
      </c>
      <c r="N498" s="12">
        <v>96.215509409600003</v>
      </c>
      <c r="O498" s="13" t="s">
        <v>7</v>
      </c>
      <c r="P498" s="4"/>
    </row>
    <row r="499" spans="1:16">
      <c r="A499" s="4"/>
      <c r="B499" s="11" t="s">
        <v>170</v>
      </c>
      <c r="C499" s="1" t="s">
        <v>246</v>
      </c>
      <c r="E499" s="1" t="s">
        <v>167</v>
      </c>
      <c r="F499" s="1" t="s">
        <v>168</v>
      </c>
      <c r="G499" s="153">
        <v>45029.535509259258</v>
      </c>
      <c r="H499" s="153">
        <v>45393</v>
      </c>
      <c r="I499" s="1" t="s">
        <v>91</v>
      </c>
      <c r="J499" s="12">
        <v>105149.99</v>
      </c>
      <c r="K499" s="12">
        <v>100014.1</v>
      </c>
      <c r="L499" s="12">
        <v>101170.5985225919</v>
      </c>
      <c r="M499" s="12">
        <v>105149.99</v>
      </c>
      <c r="N499" s="12">
        <v>96.215509409600003</v>
      </c>
      <c r="O499" s="13" t="s">
        <v>7</v>
      </c>
      <c r="P499" s="4"/>
    </row>
    <row r="500" spans="1:16">
      <c r="A500" s="4"/>
      <c r="B500" s="11" t="s">
        <v>170</v>
      </c>
      <c r="C500" s="1" t="s">
        <v>246</v>
      </c>
      <c r="E500" s="1" t="s">
        <v>167</v>
      </c>
      <c r="F500" s="1" t="s">
        <v>168</v>
      </c>
      <c r="G500" s="153">
        <v>45029.535520833335</v>
      </c>
      <c r="H500" s="153">
        <v>45393</v>
      </c>
      <c r="I500" s="1" t="s">
        <v>91</v>
      </c>
      <c r="J500" s="12">
        <v>105149.99</v>
      </c>
      <c r="K500" s="12">
        <v>100014.1</v>
      </c>
      <c r="L500" s="12">
        <v>101170.5985225919</v>
      </c>
      <c r="M500" s="12">
        <v>105149.99</v>
      </c>
      <c r="N500" s="12">
        <v>96.215509409600003</v>
      </c>
      <c r="O500" s="13" t="s">
        <v>7</v>
      </c>
      <c r="P500" s="4"/>
    </row>
    <row r="501" spans="1:16">
      <c r="A501" s="4"/>
      <c r="B501" s="11" t="s">
        <v>170</v>
      </c>
      <c r="C501" s="1" t="s">
        <v>246</v>
      </c>
      <c r="E501" s="1" t="s">
        <v>167</v>
      </c>
      <c r="F501" s="1" t="s">
        <v>168</v>
      </c>
      <c r="G501" s="153">
        <v>45029.535532407404</v>
      </c>
      <c r="H501" s="153">
        <v>45393</v>
      </c>
      <c r="I501" s="1" t="s">
        <v>91</v>
      </c>
      <c r="J501" s="12">
        <v>105149.99</v>
      </c>
      <c r="K501" s="12">
        <v>100014.1</v>
      </c>
      <c r="L501" s="12">
        <v>101170.5985225919</v>
      </c>
      <c r="M501" s="12">
        <v>105149.99</v>
      </c>
      <c r="N501" s="12">
        <v>96.215509409600003</v>
      </c>
      <c r="O501" s="13" t="s">
        <v>7</v>
      </c>
      <c r="P501" s="4"/>
    </row>
    <row r="502" spans="1:16">
      <c r="A502" s="4"/>
      <c r="B502" s="11" t="s">
        <v>170</v>
      </c>
      <c r="C502" s="1" t="s">
        <v>246</v>
      </c>
      <c r="E502" s="1" t="s">
        <v>167</v>
      </c>
      <c r="F502" s="1" t="s">
        <v>168</v>
      </c>
      <c r="G502" s="153">
        <v>45029.535532407404</v>
      </c>
      <c r="H502" s="153">
        <v>45393</v>
      </c>
      <c r="I502" s="1" t="s">
        <v>91</v>
      </c>
      <c r="J502" s="12">
        <v>105149.99</v>
      </c>
      <c r="K502" s="12">
        <v>100014.1</v>
      </c>
      <c r="L502" s="12">
        <v>101170.5985225919</v>
      </c>
      <c r="M502" s="12">
        <v>105149.99</v>
      </c>
      <c r="N502" s="12">
        <v>96.215509409600003</v>
      </c>
      <c r="O502" s="13" t="s">
        <v>207</v>
      </c>
      <c r="P502" s="4"/>
    </row>
    <row r="503" spans="1:16">
      <c r="A503" s="4"/>
      <c r="B503" s="11" t="s">
        <v>170</v>
      </c>
      <c r="C503" s="1" t="s">
        <v>246</v>
      </c>
      <c r="E503" s="1" t="s">
        <v>167</v>
      </c>
      <c r="F503" s="1" t="s">
        <v>168</v>
      </c>
      <c r="G503" s="153">
        <v>45029.535543981481</v>
      </c>
      <c r="H503" s="153">
        <v>45393</v>
      </c>
      <c r="I503" s="1" t="s">
        <v>91</v>
      </c>
      <c r="J503" s="12">
        <v>105149.99</v>
      </c>
      <c r="K503" s="12">
        <v>100014.1</v>
      </c>
      <c r="L503" s="12">
        <v>101170.5985225919</v>
      </c>
      <c r="M503" s="12">
        <v>105149.99</v>
      </c>
      <c r="N503" s="12">
        <v>96.215509409600003</v>
      </c>
      <c r="O503" s="13" t="s">
        <v>7</v>
      </c>
      <c r="P503" s="4"/>
    </row>
    <row r="504" spans="1:16">
      <c r="A504" s="4"/>
      <c r="B504" s="11" t="s">
        <v>170</v>
      </c>
      <c r="C504" s="1" t="s">
        <v>246</v>
      </c>
      <c r="E504" s="1" t="s">
        <v>167</v>
      </c>
      <c r="F504" s="1" t="s">
        <v>168</v>
      </c>
      <c r="G504" s="153">
        <v>45118.51594907407</v>
      </c>
      <c r="H504" s="153">
        <v>45482</v>
      </c>
      <c r="I504" s="1" t="s">
        <v>91</v>
      </c>
      <c r="J504" s="12">
        <v>263125</v>
      </c>
      <c r="K504" s="12">
        <v>250035.74</v>
      </c>
      <c r="L504" s="12">
        <v>252982.9893723125</v>
      </c>
      <c r="M504" s="12">
        <v>263125</v>
      </c>
      <c r="N504" s="12">
        <v>96.145554155699998</v>
      </c>
      <c r="O504" s="13" t="s">
        <v>7</v>
      </c>
      <c r="P504" s="4"/>
    </row>
    <row r="505" spans="1:16">
      <c r="A505" s="4"/>
      <c r="B505" s="11" t="s">
        <v>170</v>
      </c>
      <c r="C505" s="1" t="s">
        <v>246</v>
      </c>
      <c r="E505" s="1" t="s">
        <v>167</v>
      </c>
      <c r="F505" s="1" t="s">
        <v>168</v>
      </c>
      <c r="G505" s="153">
        <v>45118.518333333333</v>
      </c>
      <c r="H505" s="153">
        <v>45482</v>
      </c>
      <c r="I505" s="1" t="s">
        <v>91</v>
      </c>
      <c r="J505" s="12">
        <v>263125</v>
      </c>
      <c r="K505" s="12">
        <v>250035.74</v>
      </c>
      <c r="L505" s="12">
        <v>252982.9893723125</v>
      </c>
      <c r="M505" s="12">
        <v>263125</v>
      </c>
      <c r="N505" s="12">
        <v>96.145554155699998</v>
      </c>
      <c r="O505" s="13" t="s">
        <v>7</v>
      </c>
      <c r="P505" s="4"/>
    </row>
    <row r="506" spans="1:16">
      <c r="A506" s="4"/>
      <c r="B506" s="11" t="s">
        <v>170</v>
      </c>
      <c r="C506" s="1" t="s">
        <v>246</v>
      </c>
      <c r="E506" s="1" t="s">
        <v>167</v>
      </c>
      <c r="F506" s="1" t="s">
        <v>168</v>
      </c>
      <c r="G506" s="153">
        <v>45118.51834490741</v>
      </c>
      <c r="H506" s="153">
        <v>45482</v>
      </c>
      <c r="I506" s="1" t="s">
        <v>91</v>
      </c>
      <c r="J506" s="12">
        <v>263125</v>
      </c>
      <c r="K506" s="12">
        <v>250035.74</v>
      </c>
      <c r="L506" s="12">
        <v>252982.9893723125</v>
      </c>
      <c r="M506" s="12">
        <v>263125</v>
      </c>
      <c r="N506" s="12">
        <v>96.145554155699998</v>
      </c>
      <c r="O506" s="13" t="s">
        <v>7</v>
      </c>
      <c r="P506" s="4"/>
    </row>
    <row r="507" spans="1:16">
      <c r="A507" s="4"/>
      <c r="B507" s="11" t="s">
        <v>170</v>
      </c>
      <c r="C507" s="1" t="s">
        <v>246</v>
      </c>
      <c r="E507" s="1" t="s">
        <v>167</v>
      </c>
      <c r="F507" s="1" t="s">
        <v>168</v>
      </c>
      <c r="G507" s="153">
        <v>45118.518368055556</v>
      </c>
      <c r="H507" s="153">
        <v>45482</v>
      </c>
      <c r="I507" s="1" t="s">
        <v>91</v>
      </c>
      <c r="J507" s="12">
        <v>263125</v>
      </c>
      <c r="K507" s="12">
        <v>250035.74</v>
      </c>
      <c r="L507" s="12">
        <v>252982.9893723125</v>
      </c>
      <c r="M507" s="12">
        <v>263125</v>
      </c>
      <c r="N507" s="12">
        <v>96.145554155699998</v>
      </c>
      <c r="O507" s="13" t="s">
        <v>7</v>
      </c>
      <c r="P507" s="4"/>
    </row>
    <row r="508" spans="1:16">
      <c r="A508" s="4"/>
      <c r="B508" s="11" t="s">
        <v>170</v>
      </c>
      <c r="C508" s="1" t="s">
        <v>246</v>
      </c>
      <c r="E508" s="1" t="s">
        <v>167</v>
      </c>
      <c r="F508" s="1" t="s">
        <v>168</v>
      </c>
      <c r="G508" s="153">
        <v>45118.518379629633</v>
      </c>
      <c r="H508" s="153">
        <v>45482</v>
      </c>
      <c r="I508" s="1" t="s">
        <v>91</v>
      </c>
      <c r="J508" s="12">
        <v>263125</v>
      </c>
      <c r="K508" s="12">
        <v>250035.74</v>
      </c>
      <c r="L508" s="12">
        <v>252982.9893723125</v>
      </c>
      <c r="M508" s="12">
        <v>263125</v>
      </c>
      <c r="N508" s="12">
        <v>96.145554155699998</v>
      </c>
      <c r="O508" s="13" t="s">
        <v>7</v>
      </c>
      <c r="P508" s="4"/>
    </row>
    <row r="509" spans="1:16">
      <c r="A509" s="4"/>
      <c r="B509" s="11" t="s">
        <v>170</v>
      </c>
      <c r="C509" s="1" t="s">
        <v>246</v>
      </c>
      <c r="E509" s="1" t="s">
        <v>167</v>
      </c>
      <c r="F509" s="1" t="s">
        <v>168</v>
      </c>
      <c r="G509" s="153">
        <v>45118.51840277778</v>
      </c>
      <c r="H509" s="153">
        <v>45482</v>
      </c>
      <c r="I509" s="1" t="s">
        <v>91</v>
      </c>
      <c r="J509" s="12">
        <v>263125</v>
      </c>
      <c r="K509" s="12">
        <v>250035.74</v>
      </c>
      <c r="L509" s="12">
        <v>252982.9893723125</v>
      </c>
      <c r="M509" s="12">
        <v>263125</v>
      </c>
      <c r="N509" s="12">
        <v>96.145554155699998</v>
      </c>
      <c r="O509" s="13" t="s">
        <v>7</v>
      </c>
      <c r="P509" s="4"/>
    </row>
    <row r="510" spans="1:16">
      <c r="A510" s="4"/>
      <c r="B510" s="11" t="s">
        <v>170</v>
      </c>
      <c r="C510" s="1" t="s">
        <v>246</v>
      </c>
      <c r="E510" s="1" t="s">
        <v>167</v>
      </c>
      <c r="F510" s="1" t="s">
        <v>168</v>
      </c>
      <c r="G510" s="153">
        <v>45118.518414351849</v>
      </c>
      <c r="H510" s="153">
        <v>45482</v>
      </c>
      <c r="I510" s="1" t="s">
        <v>91</v>
      </c>
      <c r="J510" s="12">
        <v>263125</v>
      </c>
      <c r="K510" s="12">
        <v>250035.74</v>
      </c>
      <c r="L510" s="12">
        <v>252982.9893723125</v>
      </c>
      <c r="M510" s="12">
        <v>263125</v>
      </c>
      <c r="N510" s="12">
        <v>96.145554155699998</v>
      </c>
      <c r="O510" s="13" t="s">
        <v>7</v>
      </c>
      <c r="P510" s="4"/>
    </row>
    <row r="511" spans="1:16">
      <c r="A511" s="4"/>
      <c r="B511" s="11" t="s">
        <v>170</v>
      </c>
      <c r="C511" s="1" t="s">
        <v>246</v>
      </c>
      <c r="E511" s="1" t="s">
        <v>167</v>
      </c>
      <c r="F511" s="1" t="s">
        <v>168</v>
      </c>
      <c r="G511" s="153">
        <v>45118.518425925926</v>
      </c>
      <c r="H511" s="153">
        <v>45482</v>
      </c>
      <c r="I511" s="1" t="s">
        <v>91</v>
      </c>
      <c r="J511" s="12">
        <v>263125</v>
      </c>
      <c r="K511" s="12">
        <v>250035.74</v>
      </c>
      <c r="L511" s="12">
        <v>252982.9893723125</v>
      </c>
      <c r="M511" s="12">
        <v>263125</v>
      </c>
      <c r="N511" s="12">
        <v>96.145554155699998</v>
      </c>
      <c r="O511" s="13" t="s">
        <v>7</v>
      </c>
      <c r="P511" s="4"/>
    </row>
    <row r="512" spans="1:16">
      <c r="A512" s="4"/>
      <c r="B512" s="11" t="s">
        <v>170</v>
      </c>
      <c r="C512" s="1" t="s">
        <v>246</v>
      </c>
      <c r="E512" s="1" t="s">
        <v>167</v>
      </c>
      <c r="F512" s="1" t="s">
        <v>168</v>
      </c>
      <c r="G512" s="153">
        <v>45266.68299768518</v>
      </c>
      <c r="H512" s="153">
        <v>45498</v>
      </c>
      <c r="I512" s="1" t="s">
        <v>91</v>
      </c>
      <c r="J512" s="12">
        <v>26179.17</v>
      </c>
      <c r="K512" s="12">
        <v>25549.21</v>
      </c>
      <c r="L512" s="12">
        <v>25617.5474133301</v>
      </c>
      <c r="M512" s="12">
        <v>26179.17</v>
      </c>
      <c r="N512" s="12">
        <v>97.854696743000005</v>
      </c>
      <c r="O512" s="13" t="s">
        <v>7</v>
      </c>
      <c r="P512" s="4"/>
    </row>
    <row r="513" spans="1:16">
      <c r="A513" s="4"/>
      <c r="B513" s="11" t="s">
        <v>170</v>
      </c>
      <c r="C513" s="1" t="s">
        <v>187</v>
      </c>
      <c r="E513" s="1" t="s">
        <v>167</v>
      </c>
      <c r="F513" s="1" t="s">
        <v>168</v>
      </c>
      <c r="G513" s="153">
        <v>43742.656747685185</v>
      </c>
      <c r="H513" s="153">
        <v>45349</v>
      </c>
      <c r="I513" s="1" t="s">
        <v>91</v>
      </c>
      <c r="J513" s="12">
        <v>97910.57</v>
      </c>
      <c r="K513" s="12">
        <v>77531.789999999994</v>
      </c>
      <c r="L513" s="12">
        <v>80952.730746483605</v>
      </c>
      <c r="M513" s="12">
        <v>97910.57</v>
      </c>
      <c r="N513" s="12">
        <v>82.680277263700006</v>
      </c>
      <c r="O513" s="13" t="s">
        <v>7</v>
      </c>
      <c r="P513" s="4"/>
    </row>
    <row r="514" spans="1:16">
      <c r="A514" s="4"/>
      <c r="B514" s="11" t="s">
        <v>170</v>
      </c>
      <c r="C514" s="1" t="s">
        <v>187</v>
      </c>
      <c r="E514" s="1" t="s">
        <v>167</v>
      </c>
      <c r="F514" s="1" t="s">
        <v>168</v>
      </c>
      <c r="G514" s="153">
        <v>43763.582430555551</v>
      </c>
      <c r="H514" s="153">
        <v>45421</v>
      </c>
      <c r="I514" s="1" t="s">
        <v>91</v>
      </c>
      <c r="J514" s="12">
        <v>120579.98</v>
      </c>
      <c r="K514" s="12">
        <v>94883.87</v>
      </c>
      <c r="L514" s="12">
        <v>98913.252097235105</v>
      </c>
      <c r="M514" s="12">
        <v>120579.98</v>
      </c>
      <c r="N514" s="12">
        <v>82.031239428999996</v>
      </c>
      <c r="O514" s="13" t="s">
        <v>7</v>
      </c>
      <c r="P514" s="4"/>
    </row>
    <row r="515" spans="1:16">
      <c r="A515" s="4"/>
      <c r="B515" s="11" t="s">
        <v>170</v>
      </c>
      <c r="C515" s="1" t="s">
        <v>187</v>
      </c>
      <c r="E515" s="1" t="s">
        <v>167</v>
      </c>
      <c r="F515" s="1" t="s">
        <v>168</v>
      </c>
      <c r="G515" s="153">
        <v>44225.567071759258</v>
      </c>
      <c r="H515" s="153">
        <v>45335</v>
      </c>
      <c r="I515" s="1" t="s">
        <v>91</v>
      </c>
      <c r="J515" s="12">
        <v>68414.89</v>
      </c>
      <c r="K515" s="12">
        <v>58458.36</v>
      </c>
      <c r="L515" s="12">
        <v>59830.835968540101</v>
      </c>
      <c r="M515" s="12">
        <v>68414.89</v>
      </c>
      <c r="N515" s="12">
        <v>87.452944773499993</v>
      </c>
      <c r="O515" s="13" t="s">
        <v>7</v>
      </c>
      <c r="P515" s="4"/>
    </row>
    <row r="516" spans="1:16">
      <c r="A516" s="4"/>
      <c r="B516" s="11" t="s">
        <v>172</v>
      </c>
      <c r="C516" s="1" t="s">
        <v>187</v>
      </c>
      <c r="E516" s="1" t="s">
        <v>167</v>
      </c>
      <c r="F516" s="1" t="s">
        <v>168</v>
      </c>
      <c r="G516" s="153">
        <v>44749.670671296291</v>
      </c>
      <c r="H516" s="153">
        <v>45841</v>
      </c>
      <c r="I516" s="1" t="s">
        <v>91</v>
      </c>
      <c r="J516" s="12">
        <v>1134630.1599999999</v>
      </c>
      <c r="K516" s="12">
        <v>999999.99</v>
      </c>
      <c r="L516" s="12">
        <v>1010723.406349204</v>
      </c>
      <c r="M516" s="12">
        <v>1134630.1599999999</v>
      </c>
      <c r="N516" s="12">
        <v>89.079546973199996</v>
      </c>
      <c r="O516" s="13" t="s">
        <v>7</v>
      </c>
      <c r="P516" s="4"/>
    </row>
    <row r="517" spans="1:16">
      <c r="A517" s="4"/>
      <c r="B517" s="11" t="s">
        <v>170</v>
      </c>
      <c r="C517" s="1" t="s">
        <v>189</v>
      </c>
      <c r="E517" s="1" t="s">
        <v>167</v>
      </c>
      <c r="F517" s="1" t="s">
        <v>168</v>
      </c>
      <c r="G517" s="153">
        <v>44207.698275462957</v>
      </c>
      <c r="H517" s="153">
        <v>45303</v>
      </c>
      <c r="I517" s="1" t="s">
        <v>91</v>
      </c>
      <c r="J517" s="12">
        <v>560422.68000000005</v>
      </c>
      <c r="K517" s="12">
        <v>501000</v>
      </c>
      <c r="L517" s="12">
        <v>510374.59406649281</v>
      </c>
      <c r="M517" s="12">
        <v>560422.68000000005</v>
      </c>
      <c r="N517" s="12">
        <v>91.069582349300006</v>
      </c>
      <c r="O517" s="13" t="s">
        <v>7</v>
      </c>
      <c r="P517" s="4"/>
    </row>
    <row r="518" spans="1:16">
      <c r="A518" s="4"/>
      <c r="B518" s="11" t="s">
        <v>170</v>
      </c>
      <c r="C518" s="1" t="s">
        <v>189</v>
      </c>
      <c r="E518" s="1" t="s">
        <v>167</v>
      </c>
      <c r="F518" s="1" t="s">
        <v>168</v>
      </c>
      <c r="G518" s="153">
        <v>44207.698553240742</v>
      </c>
      <c r="H518" s="153">
        <v>45303</v>
      </c>
      <c r="I518" s="1" t="s">
        <v>91</v>
      </c>
      <c r="J518" s="12">
        <v>560422.68000000005</v>
      </c>
      <c r="K518" s="12">
        <v>501000</v>
      </c>
      <c r="L518" s="12">
        <v>510374.59406649281</v>
      </c>
      <c r="M518" s="12">
        <v>560422.68000000005</v>
      </c>
      <c r="N518" s="12">
        <v>91.069582349300006</v>
      </c>
      <c r="O518" s="13" t="s">
        <v>7</v>
      </c>
      <c r="P518" s="4"/>
    </row>
    <row r="519" spans="1:16">
      <c r="A519" s="4"/>
      <c r="B519" s="11" t="s">
        <v>170</v>
      </c>
      <c r="C519" s="1" t="s">
        <v>189</v>
      </c>
      <c r="E519" s="1" t="s">
        <v>167</v>
      </c>
      <c r="F519" s="1" t="s">
        <v>168</v>
      </c>
      <c r="G519" s="153">
        <v>44209.691967592589</v>
      </c>
      <c r="H519" s="153">
        <v>45306</v>
      </c>
      <c r="I519" s="1" t="s">
        <v>91</v>
      </c>
      <c r="J519" s="12">
        <v>560476.91</v>
      </c>
      <c r="K519" s="12">
        <v>500999.99</v>
      </c>
      <c r="L519" s="12">
        <v>510263.63359676622</v>
      </c>
      <c r="M519" s="12">
        <v>560476.91</v>
      </c>
      <c r="N519" s="12">
        <v>91.040973230600002</v>
      </c>
      <c r="O519" s="13" t="s">
        <v>7</v>
      </c>
      <c r="P519" s="4"/>
    </row>
    <row r="520" spans="1:16">
      <c r="A520" s="4"/>
      <c r="B520" s="11" t="s">
        <v>170</v>
      </c>
      <c r="C520" s="1" t="s">
        <v>189</v>
      </c>
      <c r="E520" s="1" t="s">
        <v>167</v>
      </c>
      <c r="F520" s="1" t="s">
        <v>168</v>
      </c>
      <c r="G520" s="153">
        <v>44277.73987268519</v>
      </c>
      <c r="H520" s="153">
        <v>45373</v>
      </c>
      <c r="I520" s="1" t="s">
        <v>91</v>
      </c>
      <c r="J520" s="12">
        <v>560422.68999999994</v>
      </c>
      <c r="K520" s="12">
        <v>500999.99</v>
      </c>
      <c r="L520" s="12">
        <v>506398.11374656862</v>
      </c>
      <c r="M520" s="12">
        <v>560422.68999999994</v>
      </c>
      <c r="N520" s="12">
        <v>90.360030523800006</v>
      </c>
      <c r="O520" s="13" t="s">
        <v>7</v>
      </c>
      <c r="P520" s="4"/>
    </row>
    <row r="521" spans="1:16">
      <c r="A521" s="4"/>
      <c r="B521" s="11" t="s">
        <v>170</v>
      </c>
      <c r="C521" s="1" t="s">
        <v>189</v>
      </c>
      <c r="E521" s="1" t="s">
        <v>167</v>
      </c>
      <c r="F521" s="1" t="s">
        <v>168</v>
      </c>
      <c r="G521" s="153">
        <v>44277.740625000006</v>
      </c>
      <c r="H521" s="153">
        <v>45373</v>
      </c>
      <c r="I521" s="1" t="s">
        <v>91</v>
      </c>
      <c r="J521" s="12">
        <v>560422.68999999994</v>
      </c>
      <c r="K521" s="12">
        <v>500999.99</v>
      </c>
      <c r="L521" s="12">
        <v>506398.11374656862</v>
      </c>
      <c r="M521" s="12">
        <v>560422.68999999994</v>
      </c>
      <c r="N521" s="12">
        <v>90.360030523800006</v>
      </c>
      <c r="O521" s="13" t="s">
        <v>7</v>
      </c>
      <c r="P521" s="4"/>
    </row>
    <row r="522" spans="1:16">
      <c r="A522" s="4"/>
      <c r="B522" s="11" t="s">
        <v>170</v>
      </c>
      <c r="C522" s="1" t="s">
        <v>189</v>
      </c>
      <c r="E522" s="1" t="s">
        <v>167</v>
      </c>
      <c r="F522" s="1" t="s">
        <v>168</v>
      </c>
      <c r="G522" s="153">
        <v>44314.709236111114</v>
      </c>
      <c r="H522" s="153">
        <v>45408</v>
      </c>
      <c r="I522" s="1" t="s">
        <v>91</v>
      </c>
      <c r="J522" s="12">
        <v>560422.68000000005</v>
      </c>
      <c r="K522" s="12">
        <v>501107.39</v>
      </c>
      <c r="L522" s="12">
        <v>504555.8455240982</v>
      </c>
      <c r="M522" s="12">
        <v>560422.68000000005</v>
      </c>
      <c r="N522" s="12">
        <v>90.031303787400006</v>
      </c>
      <c r="O522" s="13" t="s">
        <v>7</v>
      </c>
      <c r="P522" s="4"/>
    </row>
    <row r="523" spans="1:16">
      <c r="A523" s="4"/>
      <c r="B523" s="11" t="s">
        <v>170</v>
      </c>
      <c r="C523" s="1" t="s">
        <v>189</v>
      </c>
      <c r="E523" s="1" t="s">
        <v>167</v>
      </c>
      <c r="F523" s="1" t="s">
        <v>168</v>
      </c>
      <c r="G523" s="153">
        <v>44327.658229166664</v>
      </c>
      <c r="H523" s="153">
        <v>45422</v>
      </c>
      <c r="I523" s="1" t="s">
        <v>91</v>
      </c>
      <c r="J523" s="12">
        <v>557413.93999999994</v>
      </c>
      <c r="K523" s="12">
        <v>501050.99</v>
      </c>
      <c r="L523" s="12">
        <v>503607.8599804886</v>
      </c>
      <c r="M523" s="12">
        <v>557413.93999999994</v>
      </c>
      <c r="N523" s="12">
        <v>90.347195116899996</v>
      </c>
      <c r="O523" s="13" t="s">
        <v>7</v>
      </c>
      <c r="P523" s="4"/>
    </row>
    <row r="524" spans="1:16">
      <c r="A524" s="4"/>
      <c r="B524" s="11" t="s">
        <v>170</v>
      </c>
      <c r="C524" s="1" t="s">
        <v>189</v>
      </c>
      <c r="E524" s="1" t="s">
        <v>167</v>
      </c>
      <c r="F524" s="1" t="s">
        <v>168</v>
      </c>
      <c r="G524" s="153">
        <v>44327.662175925929</v>
      </c>
      <c r="H524" s="153">
        <v>45422</v>
      </c>
      <c r="I524" s="1" t="s">
        <v>91</v>
      </c>
      <c r="J524" s="12">
        <v>557413.93999999994</v>
      </c>
      <c r="K524" s="12">
        <v>501050.99</v>
      </c>
      <c r="L524" s="12">
        <v>503607.8599804886</v>
      </c>
      <c r="M524" s="12">
        <v>557413.93999999994</v>
      </c>
      <c r="N524" s="12">
        <v>90.347195116899996</v>
      </c>
      <c r="O524" s="13" t="s">
        <v>7</v>
      </c>
      <c r="P524" s="4"/>
    </row>
    <row r="525" spans="1:16">
      <c r="A525" s="4"/>
      <c r="B525" s="11" t="s">
        <v>170</v>
      </c>
      <c r="C525" s="1" t="s">
        <v>189</v>
      </c>
      <c r="E525" s="1" t="s">
        <v>167</v>
      </c>
      <c r="F525" s="1" t="s">
        <v>168</v>
      </c>
      <c r="G525" s="153">
        <v>44327.662731481483</v>
      </c>
      <c r="H525" s="153">
        <v>45422</v>
      </c>
      <c r="I525" s="1" t="s">
        <v>91</v>
      </c>
      <c r="J525" s="12">
        <v>557413.93999999994</v>
      </c>
      <c r="K525" s="12">
        <v>501050.99</v>
      </c>
      <c r="L525" s="12">
        <v>503607.8599804886</v>
      </c>
      <c r="M525" s="12">
        <v>557413.93999999994</v>
      </c>
      <c r="N525" s="12">
        <v>90.347195116899996</v>
      </c>
      <c r="O525" s="13" t="s">
        <v>7</v>
      </c>
      <c r="P525" s="4"/>
    </row>
    <row r="526" spans="1:16">
      <c r="A526" s="4"/>
      <c r="B526" s="11" t="s">
        <v>170</v>
      </c>
      <c r="C526" s="1" t="s">
        <v>189</v>
      </c>
      <c r="E526" s="1" t="s">
        <v>167</v>
      </c>
      <c r="F526" s="1" t="s">
        <v>168</v>
      </c>
      <c r="G526" s="153">
        <v>44936.648865740739</v>
      </c>
      <c r="H526" s="153">
        <v>45422</v>
      </c>
      <c r="I526" s="1" t="s">
        <v>91</v>
      </c>
      <c r="J526" s="12">
        <v>529155.5</v>
      </c>
      <c r="K526" s="12">
        <v>504120.65</v>
      </c>
      <c r="L526" s="12">
        <v>503607.79063273629</v>
      </c>
      <c r="M526" s="12">
        <v>529155.5</v>
      </c>
      <c r="N526" s="12">
        <v>95.171984536300002</v>
      </c>
      <c r="O526" s="13" t="s">
        <v>7</v>
      </c>
      <c r="P526" s="4"/>
    </row>
    <row r="527" spans="1:16">
      <c r="A527" s="4"/>
      <c r="B527" s="11" t="s">
        <v>170</v>
      </c>
      <c r="C527" s="1" t="s">
        <v>189</v>
      </c>
      <c r="E527" s="1" t="s">
        <v>167</v>
      </c>
      <c r="F527" s="1" t="s">
        <v>168</v>
      </c>
      <c r="G527" s="153">
        <v>45163.567453703698</v>
      </c>
      <c r="H527" s="153">
        <v>45317</v>
      </c>
      <c r="I527" s="1" t="s">
        <v>91</v>
      </c>
      <c r="J527" s="12">
        <v>511030.28</v>
      </c>
      <c r="K527" s="12">
        <v>502666.84</v>
      </c>
      <c r="L527" s="12">
        <v>509609.45785076643</v>
      </c>
      <c r="M527" s="12">
        <v>511030.28</v>
      </c>
      <c r="N527" s="12">
        <v>99.721969087800005</v>
      </c>
      <c r="O527" s="13" t="s">
        <v>7</v>
      </c>
      <c r="P527" s="4"/>
    </row>
    <row r="528" spans="1:16">
      <c r="A528" s="4"/>
      <c r="B528" s="11" t="s">
        <v>170</v>
      </c>
      <c r="C528" s="1" t="s">
        <v>189</v>
      </c>
      <c r="E528" s="1" t="s">
        <v>167</v>
      </c>
      <c r="F528" s="1" t="s">
        <v>168</v>
      </c>
      <c r="G528" s="153">
        <v>45169.624780092599</v>
      </c>
      <c r="H528" s="153">
        <v>45317</v>
      </c>
      <c r="I528" s="1" t="s">
        <v>91</v>
      </c>
      <c r="J528" s="12">
        <v>511030.28</v>
      </c>
      <c r="K528" s="12">
        <v>502990.17</v>
      </c>
      <c r="L528" s="12">
        <v>509609.45785076643</v>
      </c>
      <c r="M528" s="12">
        <v>511030.28</v>
      </c>
      <c r="N528" s="12">
        <v>99.721969087800005</v>
      </c>
      <c r="O528" s="13" t="s">
        <v>7</v>
      </c>
      <c r="P528" s="4"/>
    </row>
    <row r="529" spans="1:16">
      <c r="A529" s="4"/>
      <c r="B529" s="11" t="s">
        <v>170</v>
      </c>
      <c r="C529" s="1" t="s">
        <v>189</v>
      </c>
      <c r="E529" s="1" t="s">
        <v>167</v>
      </c>
      <c r="F529" s="1" t="s">
        <v>168</v>
      </c>
      <c r="G529" s="153">
        <v>45182.473796296297</v>
      </c>
      <c r="H529" s="153">
        <v>45552</v>
      </c>
      <c r="I529" s="1" t="s">
        <v>91</v>
      </c>
      <c r="J529" s="12">
        <v>102990.39999999999</v>
      </c>
      <c r="K529" s="12">
        <v>97317.6</v>
      </c>
      <c r="L529" s="12">
        <v>98956.026147559096</v>
      </c>
      <c r="M529" s="12">
        <v>102990.39999999999</v>
      </c>
      <c r="N529" s="12">
        <v>96.082767080799997</v>
      </c>
      <c r="O529" s="13" t="s">
        <v>7</v>
      </c>
      <c r="P529" s="4"/>
    </row>
    <row r="530" spans="1:16">
      <c r="A530" s="4"/>
      <c r="B530" s="11" t="s">
        <v>174</v>
      </c>
      <c r="C530" s="1" t="s">
        <v>190</v>
      </c>
      <c r="E530" s="1" t="s">
        <v>167</v>
      </c>
      <c r="F530" s="1" t="s">
        <v>168</v>
      </c>
      <c r="G530" s="153">
        <v>44272.599537037044</v>
      </c>
      <c r="H530" s="153">
        <v>46829</v>
      </c>
      <c r="I530" s="1" t="s">
        <v>91</v>
      </c>
      <c r="J530" s="12">
        <v>346325.34</v>
      </c>
      <c r="K530" s="12">
        <v>250000.01</v>
      </c>
      <c r="L530" s="12">
        <v>253895.86140352811</v>
      </c>
      <c r="M530" s="12">
        <v>346325.34</v>
      </c>
      <c r="N530" s="12">
        <v>73.311372885300003</v>
      </c>
      <c r="O530" s="13" t="s">
        <v>7</v>
      </c>
      <c r="P530" s="4"/>
    </row>
    <row r="531" spans="1:16">
      <c r="A531" s="4"/>
      <c r="B531" s="11" t="s">
        <v>174</v>
      </c>
      <c r="C531" s="1" t="s">
        <v>190</v>
      </c>
      <c r="E531" s="1" t="s">
        <v>167</v>
      </c>
      <c r="F531" s="1" t="s">
        <v>168</v>
      </c>
      <c r="G531" s="153">
        <v>44328.737164351849</v>
      </c>
      <c r="H531" s="153">
        <v>46154</v>
      </c>
      <c r="I531" s="1" t="s">
        <v>91</v>
      </c>
      <c r="J531" s="12">
        <v>378793.15</v>
      </c>
      <c r="K531" s="12">
        <v>300000.01</v>
      </c>
      <c r="L531" s="12">
        <v>302052.56671636598</v>
      </c>
      <c r="M531" s="12">
        <v>378793.15</v>
      </c>
      <c r="N531" s="12">
        <v>79.740767940599994</v>
      </c>
      <c r="O531" s="13" t="s">
        <v>7</v>
      </c>
      <c r="P531" s="4"/>
    </row>
    <row r="532" spans="1:16">
      <c r="A532" s="4"/>
      <c r="B532" s="11" t="s">
        <v>174</v>
      </c>
      <c r="C532" s="1" t="s">
        <v>190</v>
      </c>
      <c r="E532" s="1" t="s">
        <v>167</v>
      </c>
      <c r="F532" s="1" t="s">
        <v>168</v>
      </c>
      <c r="G532" s="153">
        <v>44348.65697916667</v>
      </c>
      <c r="H532" s="153">
        <v>45789</v>
      </c>
      <c r="I532" s="1" t="s">
        <v>91</v>
      </c>
      <c r="J532" s="12">
        <v>757586.3</v>
      </c>
      <c r="K532" s="12">
        <v>610388.99</v>
      </c>
      <c r="L532" s="12">
        <v>608516.45294155215</v>
      </c>
      <c r="M532" s="12">
        <v>757586.3</v>
      </c>
      <c r="N532" s="12">
        <v>80.323054012699998</v>
      </c>
      <c r="O532" s="13" t="s">
        <v>7</v>
      </c>
      <c r="P532" s="4"/>
    </row>
    <row r="533" spans="1:16">
      <c r="A533" s="4"/>
      <c r="B533" s="11" t="s">
        <v>165</v>
      </c>
      <c r="C533" s="1" t="s">
        <v>198</v>
      </c>
      <c r="E533" s="1" t="s">
        <v>167</v>
      </c>
      <c r="G533" s="153">
        <v>44944.444039351853</v>
      </c>
      <c r="H533" s="153">
        <v>46864</v>
      </c>
      <c r="I533" s="1" t="s">
        <v>91</v>
      </c>
      <c r="J533" s="12">
        <v>159491.54</v>
      </c>
      <c r="K533" s="12">
        <v>125217.55</v>
      </c>
      <c r="L533" s="12">
        <v>124302.17086916851</v>
      </c>
      <c r="M533" s="12">
        <v>159491.54</v>
      </c>
      <c r="N533" s="12">
        <v>77.936529341400004</v>
      </c>
      <c r="O533" s="13" t="s">
        <v>7</v>
      </c>
      <c r="P533" s="4"/>
    </row>
    <row r="534" spans="1:16">
      <c r="A534" s="4"/>
      <c r="B534" s="11" t="s">
        <v>165</v>
      </c>
      <c r="C534" s="1" t="s">
        <v>198</v>
      </c>
      <c r="E534" s="1" t="s">
        <v>167</v>
      </c>
      <c r="G534" s="153">
        <v>44945.402800925927</v>
      </c>
      <c r="H534" s="153">
        <v>46864</v>
      </c>
      <c r="I534" s="1" t="s">
        <v>91</v>
      </c>
      <c r="J534" s="12">
        <v>66454.899999999994</v>
      </c>
      <c r="K534" s="12">
        <v>51932.17</v>
      </c>
      <c r="L534" s="12">
        <v>51583.720584302297</v>
      </c>
      <c r="M534" s="12">
        <v>66454.899999999994</v>
      </c>
      <c r="N534" s="12">
        <v>77.6221476284</v>
      </c>
      <c r="O534" s="13" t="s">
        <v>7</v>
      </c>
      <c r="P534" s="4"/>
    </row>
    <row r="535" spans="1:16">
      <c r="A535" s="4"/>
      <c r="B535" s="11" t="s">
        <v>165</v>
      </c>
      <c r="C535" s="1" t="s">
        <v>198</v>
      </c>
      <c r="E535" s="1" t="s">
        <v>167</v>
      </c>
      <c r="G535" s="153">
        <v>45049.614363425928</v>
      </c>
      <c r="H535" s="153">
        <v>46864</v>
      </c>
      <c r="I535" s="1" t="s">
        <v>91</v>
      </c>
      <c r="J535" s="12">
        <v>190979.20000000001</v>
      </c>
      <c r="K535" s="12">
        <v>147121.01</v>
      </c>
      <c r="L535" s="12">
        <v>148568.2893556011</v>
      </c>
      <c r="M535" s="12">
        <v>190979.20000000001</v>
      </c>
      <c r="N535" s="12">
        <v>77.792916378100003</v>
      </c>
      <c r="O535" s="13" t="s">
        <v>7</v>
      </c>
      <c r="P535" s="4"/>
    </row>
    <row r="536" spans="1:16">
      <c r="A536" s="4"/>
      <c r="B536" s="11" t="s">
        <v>200</v>
      </c>
      <c r="C536" s="1" t="s">
        <v>201</v>
      </c>
      <c r="E536" s="1" t="s">
        <v>167</v>
      </c>
      <c r="G536" s="153">
        <v>45273.658379629633</v>
      </c>
      <c r="H536" s="153">
        <v>45349</v>
      </c>
      <c r="I536" s="1" t="s">
        <v>91</v>
      </c>
      <c r="J536" s="12">
        <v>2000000</v>
      </c>
      <c r="K536" s="12">
        <v>1978894.8</v>
      </c>
      <c r="L536" s="12">
        <v>1983873.1843605966</v>
      </c>
      <c r="M536" s="12">
        <v>2000000</v>
      </c>
      <c r="N536" s="12">
        <v>99.193659217999993</v>
      </c>
      <c r="O536" s="13" t="s">
        <v>7</v>
      </c>
      <c r="P536" s="4"/>
    </row>
    <row r="537" spans="1:16">
      <c r="A537" s="4"/>
      <c r="B537" s="11" t="s">
        <v>200</v>
      </c>
      <c r="C537" s="1" t="s">
        <v>201</v>
      </c>
      <c r="E537" s="1" t="s">
        <v>167</v>
      </c>
      <c r="G537" s="153">
        <v>45288.385752314811</v>
      </c>
      <c r="H537" s="153">
        <v>45386</v>
      </c>
      <c r="I537" s="1" t="s">
        <v>91</v>
      </c>
      <c r="J537" s="12">
        <v>2000000</v>
      </c>
      <c r="K537" s="12">
        <v>1971825</v>
      </c>
      <c r="L537" s="12">
        <v>1972681.5820974612</v>
      </c>
      <c r="M537" s="12">
        <v>2000000</v>
      </c>
      <c r="N537" s="12">
        <v>98.634079104899996</v>
      </c>
      <c r="O537" s="13" t="s">
        <v>7</v>
      </c>
      <c r="P537" s="4"/>
    </row>
    <row r="538" spans="1:16">
      <c r="A538" s="4"/>
      <c r="B538" s="11" t="s">
        <v>174</v>
      </c>
      <c r="C538" s="1" t="s">
        <v>248</v>
      </c>
      <c r="E538" s="1" t="s">
        <v>167</v>
      </c>
      <c r="G538" s="153">
        <v>44291.658495370371</v>
      </c>
      <c r="H538" s="153">
        <v>45924</v>
      </c>
      <c r="I538" s="1" t="s">
        <v>91</v>
      </c>
      <c r="J538" s="12">
        <v>31507.09</v>
      </c>
      <c r="K538" s="12">
        <v>25019.87</v>
      </c>
      <c r="L538" s="12">
        <v>25374.925797658201</v>
      </c>
      <c r="M538" s="12">
        <v>31507.09</v>
      </c>
      <c r="N538" s="12">
        <v>80.537192732400001</v>
      </c>
      <c r="O538" s="13" t="s">
        <v>7</v>
      </c>
      <c r="P538" s="4"/>
    </row>
    <row r="539" spans="1:16">
      <c r="A539" s="4"/>
      <c r="B539" s="11" t="s">
        <v>170</v>
      </c>
      <c r="C539" s="1" t="s">
        <v>248</v>
      </c>
      <c r="E539" s="1" t="s">
        <v>167</v>
      </c>
      <c r="G539" s="153">
        <v>44307.732407407406</v>
      </c>
      <c r="H539" s="153">
        <v>46132</v>
      </c>
      <c r="I539" s="1" t="s">
        <v>91</v>
      </c>
      <c r="J539" s="12">
        <v>127500</v>
      </c>
      <c r="K539" s="12">
        <v>100000</v>
      </c>
      <c r="L539" s="12">
        <v>101251.07403455371</v>
      </c>
      <c r="M539" s="12">
        <v>127500</v>
      </c>
      <c r="N539" s="12">
        <v>79.412607085900007</v>
      </c>
      <c r="O539" s="13" t="s">
        <v>7</v>
      </c>
      <c r="P539" s="4"/>
    </row>
    <row r="540" spans="1:16">
      <c r="A540" s="4"/>
      <c r="B540" s="11" t="s">
        <v>170</v>
      </c>
      <c r="C540" s="1" t="s">
        <v>248</v>
      </c>
      <c r="E540" s="1" t="s">
        <v>167</v>
      </c>
      <c r="G540" s="153">
        <v>44307.732858796298</v>
      </c>
      <c r="H540" s="153">
        <v>46132</v>
      </c>
      <c r="I540" s="1" t="s">
        <v>91</v>
      </c>
      <c r="J540" s="12">
        <v>127500</v>
      </c>
      <c r="K540" s="12">
        <v>100000</v>
      </c>
      <c r="L540" s="12">
        <v>101251.07403455371</v>
      </c>
      <c r="M540" s="12">
        <v>127500</v>
      </c>
      <c r="N540" s="12">
        <v>79.412607085900007</v>
      </c>
      <c r="O540" s="13" t="s">
        <v>7</v>
      </c>
      <c r="P540" s="4"/>
    </row>
    <row r="541" spans="1:16">
      <c r="A541" s="4"/>
      <c r="B541" s="11" t="s">
        <v>170</v>
      </c>
      <c r="C541" s="1" t="s">
        <v>248</v>
      </c>
      <c r="E541" s="1" t="s">
        <v>167</v>
      </c>
      <c r="G541" s="153">
        <v>44370.42659722222</v>
      </c>
      <c r="H541" s="153">
        <v>46132</v>
      </c>
      <c r="I541" s="1" t="s">
        <v>91</v>
      </c>
      <c r="J541" s="12">
        <v>127500</v>
      </c>
      <c r="K541" s="12">
        <v>100947.44</v>
      </c>
      <c r="L541" s="12">
        <v>101251.07403455371</v>
      </c>
      <c r="M541" s="12">
        <v>127500</v>
      </c>
      <c r="N541" s="12">
        <v>79.412607085900007</v>
      </c>
      <c r="O541" s="13" t="s">
        <v>7</v>
      </c>
      <c r="P541" s="4"/>
    </row>
    <row r="542" spans="1:16">
      <c r="A542" s="4"/>
      <c r="B542" s="11" t="s">
        <v>170</v>
      </c>
      <c r="C542" s="1" t="s">
        <v>248</v>
      </c>
      <c r="E542" s="1" t="s">
        <v>167</v>
      </c>
      <c r="G542" s="153">
        <v>44370.426620370374</v>
      </c>
      <c r="H542" s="153">
        <v>46132</v>
      </c>
      <c r="I542" s="1" t="s">
        <v>91</v>
      </c>
      <c r="J542" s="12">
        <v>127500</v>
      </c>
      <c r="K542" s="12">
        <v>100947.44</v>
      </c>
      <c r="L542" s="12">
        <v>101251.07403455371</v>
      </c>
      <c r="M542" s="12">
        <v>127500</v>
      </c>
      <c r="N542" s="12">
        <v>79.412607085900007</v>
      </c>
      <c r="O542" s="13" t="s">
        <v>7</v>
      </c>
      <c r="P542" s="4"/>
    </row>
    <row r="543" spans="1:16">
      <c r="A543" s="4"/>
      <c r="B543" s="11" t="s">
        <v>174</v>
      </c>
      <c r="C543" s="1" t="s">
        <v>248</v>
      </c>
      <c r="E543" s="1" t="s">
        <v>167</v>
      </c>
      <c r="G543" s="153">
        <v>44425.475775462961</v>
      </c>
      <c r="H543" s="153">
        <v>46659</v>
      </c>
      <c r="I543" s="1" t="s">
        <v>91</v>
      </c>
      <c r="J543" s="12">
        <v>2796.39</v>
      </c>
      <c r="K543" s="12">
        <v>2046.67</v>
      </c>
      <c r="L543" s="12">
        <v>2031.7348633309</v>
      </c>
      <c r="M543" s="12">
        <v>2796.39</v>
      </c>
      <c r="N543" s="12">
        <v>72.655633274699994</v>
      </c>
      <c r="O543" s="13" t="s">
        <v>7</v>
      </c>
      <c r="P543" s="4"/>
    </row>
    <row r="544" spans="1:16">
      <c r="A544" s="4"/>
      <c r="B544" s="11" t="s">
        <v>170</v>
      </c>
      <c r="C544" s="1" t="s">
        <v>248</v>
      </c>
      <c r="E544" s="1" t="s">
        <v>167</v>
      </c>
      <c r="G544" s="153">
        <v>44432.391157407408</v>
      </c>
      <c r="H544" s="153">
        <v>46132</v>
      </c>
      <c r="I544" s="1" t="s">
        <v>91</v>
      </c>
      <c r="J544" s="12">
        <v>126143.84</v>
      </c>
      <c r="K544" s="12">
        <v>100528.71</v>
      </c>
      <c r="L544" s="12">
        <v>101252.8486978984</v>
      </c>
      <c r="M544" s="12">
        <v>126143.84</v>
      </c>
      <c r="N544" s="12">
        <v>80.267771060300007</v>
      </c>
      <c r="O544" s="13" t="s">
        <v>7</v>
      </c>
      <c r="P544" s="4"/>
    </row>
    <row r="545" spans="1:16">
      <c r="A545" s="4"/>
      <c r="B545" s="11" t="s">
        <v>170</v>
      </c>
      <c r="C545" s="1" t="s">
        <v>248</v>
      </c>
      <c r="E545" s="1" t="s">
        <v>167</v>
      </c>
      <c r="G545" s="153">
        <v>44438.615972222222</v>
      </c>
      <c r="H545" s="153">
        <v>46132</v>
      </c>
      <c r="I545" s="1" t="s">
        <v>91</v>
      </c>
      <c r="J545" s="12">
        <v>126143.84</v>
      </c>
      <c r="K545" s="12">
        <v>100619.02</v>
      </c>
      <c r="L545" s="12">
        <v>101252.8487349542</v>
      </c>
      <c r="M545" s="12">
        <v>126143.84</v>
      </c>
      <c r="N545" s="12">
        <v>80.267771089700005</v>
      </c>
      <c r="O545" s="13" t="s">
        <v>7</v>
      </c>
      <c r="P545" s="4"/>
    </row>
    <row r="546" spans="1:16">
      <c r="A546" s="4"/>
      <c r="B546" s="11" t="s">
        <v>170</v>
      </c>
      <c r="C546" s="1" t="s">
        <v>248</v>
      </c>
      <c r="E546" s="1" t="s">
        <v>167</v>
      </c>
      <c r="G546" s="153">
        <v>44467.425694444442</v>
      </c>
      <c r="H546" s="153">
        <v>46132</v>
      </c>
      <c r="I546" s="1" t="s">
        <v>91</v>
      </c>
      <c r="J546" s="12">
        <v>126143.84</v>
      </c>
      <c r="K546" s="12">
        <v>101056.67</v>
      </c>
      <c r="L546" s="12">
        <v>101252.84959451899</v>
      </c>
      <c r="M546" s="12">
        <v>126143.84</v>
      </c>
      <c r="N546" s="12">
        <v>80.267771771100001</v>
      </c>
      <c r="O546" s="13" t="s">
        <v>7</v>
      </c>
      <c r="P546" s="4"/>
    </row>
    <row r="547" spans="1:16">
      <c r="A547" s="4"/>
      <c r="B547" s="11" t="s">
        <v>170</v>
      </c>
      <c r="C547" s="1" t="s">
        <v>248</v>
      </c>
      <c r="E547" s="1" t="s">
        <v>167</v>
      </c>
      <c r="G547" s="153">
        <v>44490.394548611112</v>
      </c>
      <c r="H547" s="153">
        <v>46132</v>
      </c>
      <c r="I547" s="1" t="s">
        <v>91</v>
      </c>
      <c r="J547" s="12">
        <v>124787.68</v>
      </c>
      <c r="K547" s="12">
        <v>100048.34</v>
      </c>
      <c r="L547" s="12">
        <v>101252.8487349542</v>
      </c>
      <c r="M547" s="12">
        <v>124787.68</v>
      </c>
      <c r="N547" s="12">
        <v>81.140100316800002</v>
      </c>
      <c r="O547" s="13" t="s">
        <v>7</v>
      </c>
      <c r="P547" s="4"/>
    </row>
    <row r="548" spans="1:16">
      <c r="A548" s="4"/>
      <c r="B548" s="11" t="s">
        <v>170</v>
      </c>
      <c r="C548" s="1" t="s">
        <v>248</v>
      </c>
      <c r="E548" s="1" t="s">
        <v>167</v>
      </c>
      <c r="G548" s="153">
        <v>44551.482974537037</v>
      </c>
      <c r="H548" s="153">
        <v>46132</v>
      </c>
      <c r="I548" s="1" t="s">
        <v>91</v>
      </c>
      <c r="J548" s="12">
        <v>124787.68</v>
      </c>
      <c r="K548" s="12">
        <v>100965.89</v>
      </c>
      <c r="L548" s="12">
        <v>101252.8487349542</v>
      </c>
      <c r="M548" s="12">
        <v>124787.68</v>
      </c>
      <c r="N548" s="12">
        <v>81.140100316800002</v>
      </c>
      <c r="O548" s="13" t="s">
        <v>7</v>
      </c>
      <c r="P548" s="4"/>
    </row>
    <row r="549" spans="1:16">
      <c r="A549" s="4"/>
      <c r="B549" s="11" t="s">
        <v>170</v>
      </c>
      <c r="C549" s="1" t="s">
        <v>248</v>
      </c>
      <c r="E549" s="1" t="s">
        <v>167</v>
      </c>
      <c r="G549" s="153">
        <v>44565.384328703702</v>
      </c>
      <c r="H549" s="153">
        <v>46132</v>
      </c>
      <c r="I549" s="1" t="s">
        <v>91</v>
      </c>
      <c r="J549" s="12">
        <v>124787.68</v>
      </c>
      <c r="K549" s="12">
        <v>101177.65</v>
      </c>
      <c r="L549" s="12">
        <v>101252.8487349542</v>
      </c>
      <c r="M549" s="12">
        <v>124787.68</v>
      </c>
      <c r="N549" s="12">
        <v>81.140100316800002</v>
      </c>
      <c r="O549" s="13" t="s">
        <v>7</v>
      </c>
      <c r="P549" s="4"/>
    </row>
    <row r="550" spans="1:16">
      <c r="A550" s="4"/>
      <c r="B550" s="11" t="s">
        <v>170</v>
      </c>
      <c r="C550" s="1" t="s">
        <v>248</v>
      </c>
      <c r="E550" s="1" t="s">
        <v>167</v>
      </c>
      <c r="G550" s="153">
        <v>44593.54614583333</v>
      </c>
      <c r="H550" s="153">
        <v>46132</v>
      </c>
      <c r="I550" s="1" t="s">
        <v>91</v>
      </c>
      <c r="J550" s="12">
        <v>123416.45</v>
      </c>
      <c r="K550" s="12">
        <v>100228.2</v>
      </c>
      <c r="L550" s="12">
        <v>101252.84959451899</v>
      </c>
      <c r="M550" s="12">
        <v>123416.45</v>
      </c>
      <c r="N550" s="12">
        <v>82.041615679700001</v>
      </c>
      <c r="O550" s="13" t="s">
        <v>7</v>
      </c>
      <c r="P550" s="4"/>
    </row>
    <row r="551" spans="1:16">
      <c r="A551" s="4"/>
      <c r="B551" s="11" t="s">
        <v>174</v>
      </c>
      <c r="C551" s="1" t="s">
        <v>248</v>
      </c>
      <c r="E551" s="1" t="s">
        <v>167</v>
      </c>
      <c r="G551" s="153">
        <v>44601.457673611112</v>
      </c>
      <c r="H551" s="153">
        <v>46659</v>
      </c>
      <c r="I551" s="1" t="s">
        <v>91</v>
      </c>
      <c r="J551" s="12">
        <v>54706.67</v>
      </c>
      <c r="K551" s="12">
        <v>40892.75</v>
      </c>
      <c r="L551" s="12">
        <v>40635.4098550821</v>
      </c>
      <c r="M551" s="12">
        <v>54706.67</v>
      </c>
      <c r="N551" s="12">
        <v>74.278712001800002</v>
      </c>
      <c r="O551" s="13" t="s">
        <v>7</v>
      </c>
      <c r="P551" s="4"/>
    </row>
    <row r="552" spans="1:16">
      <c r="A552" s="4"/>
      <c r="B552" s="11" t="s">
        <v>174</v>
      </c>
      <c r="C552" s="1" t="s">
        <v>248</v>
      </c>
      <c r="E552" s="1" t="s">
        <v>167</v>
      </c>
      <c r="G552" s="153">
        <v>44601.462418981479</v>
      </c>
      <c r="H552" s="153">
        <v>47753</v>
      </c>
      <c r="I552" s="1" t="s">
        <v>91</v>
      </c>
      <c r="J552" s="12">
        <v>399419.97</v>
      </c>
      <c r="K552" s="12">
        <v>257968.58</v>
      </c>
      <c r="L552" s="12">
        <v>256250.80675195871</v>
      </c>
      <c r="M552" s="12">
        <v>399419.97</v>
      </c>
      <c r="N552" s="12">
        <v>64.155732311500003</v>
      </c>
      <c r="O552" s="13" t="s">
        <v>7</v>
      </c>
      <c r="P552" s="4"/>
    </row>
    <row r="553" spans="1:16">
      <c r="A553" s="4"/>
      <c r="B553" s="11" t="s">
        <v>174</v>
      </c>
      <c r="C553" s="1" t="s">
        <v>248</v>
      </c>
      <c r="E553" s="1" t="s">
        <v>167</v>
      </c>
      <c r="G553" s="153">
        <v>44609.547418981485</v>
      </c>
      <c r="H553" s="153">
        <v>47753</v>
      </c>
      <c r="I553" s="1" t="s">
        <v>91</v>
      </c>
      <c r="J553" s="12">
        <v>792500.01</v>
      </c>
      <c r="K553" s="12">
        <v>512554.8</v>
      </c>
      <c r="L553" s="12">
        <v>508429.49826404691</v>
      </c>
      <c r="M553" s="12">
        <v>792500.01</v>
      </c>
      <c r="N553" s="12">
        <v>64.155140927299996</v>
      </c>
      <c r="O553" s="13" t="s">
        <v>7</v>
      </c>
      <c r="P553" s="4"/>
    </row>
    <row r="554" spans="1:16">
      <c r="A554" s="4"/>
      <c r="B554" s="11" t="s">
        <v>174</v>
      </c>
      <c r="C554" s="1" t="s">
        <v>248</v>
      </c>
      <c r="E554" s="1" t="s">
        <v>167</v>
      </c>
      <c r="G554" s="153">
        <v>44754.625162037039</v>
      </c>
      <c r="H554" s="153">
        <v>47753</v>
      </c>
      <c r="I554" s="1" t="s">
        <v>91</v>
      </c>
      <c r="J554" s="12">
        <v>3105.15</v>
      </c>
      <c r="K554" s="12">
        <v>2037.02</v>
      </c>
      <c r="L554" s="12">
        <v>2033.7865583329999</v>
      </c>
      <c r="M554" s="12">
        <v>3105.15</v>
      </c>
      <c r="N554" s="12">
        <v>65.497208132699996</v>
      </c>
      <c r="O554" s="13" t="s">
        <v>7</v>
      </c>
      <c r="P554" s="4"/>
    </row>
    <row r="555" spans="1:16">
      <c r="A555" s="4"/>
      <c r="B555" s="11" t="s">
        <v>170</v>
      </c>
      <c r="C555" s="1" t="s">
        <v>248</v>
      </c>
      <c r="E555" s="1" t="s">
        <v>167</v>
      </c>
      <c r="G555" s="153">
        <v>44862.4221412037</v>
      </c>
      <c r="H555" s="153">
        <v>46111</v>
      </c>
      <c r="I555" s="1" t="s">
        <v>91</v>
      </c>
      <c r="J555" s="12">
        <v>119363.03</v>
      </c>
      <c r="K555" s="12">
        <v>100543.38</v>
      </c>
      <c r="L555" s="12">
        <v>100197.6835520989</v>
      </c>
      <c r="M555" s="12">
        <v>119363.03</v>
      </c>
      <c r="N555" s="12">
        <v>83.943649513699995</v>
      </c>
      <c r="O555" s="13" t="s">
        <v>7</v>
      </c>
      <c r="P555" s="4"/>
    </row>
    <row r="556" spans="1:16">
      <c r="A556" s="4"/>
      <c r="B556" s="11" t="s">
        <v>170</v>
      </c>
      <c r="C556" s="1" t="s">
        <v>248</v>
      </c>
      <c r="E556" s="1" t="s">
        <v>167</v>
      </c>
      <c r="G556" s="153">
        <v>44928.613437500004</v>
      </c>
      <c r="H556" s="153">
        <v>46111</v>
      </c>
      <c r="I556" s="1" t="s">
        <v>91</v>
      </c>
      <c r="J556" s="12">
        <v>118006.87</v>
      </c>
      <c r="K556" s="12">
        <v>100182.82</v>
      </c>
      <c r="L556" s="12">
        <v>100197.6835520989</v>
      </c>
      <c r="M556" s="12">
        <v>118006.87</v>
      </c>
      <c r="N556" s="12">
        <v>84.908347753100003</v>
      </c>
      <c r="O556" s="13" t="s">
        <v>7</v>
      </c>
      <c r="P556" s="4"/>
    </row>
    <row r="557" spans="1:16">
      <c r="A557" s="4"/>
      <c r="B557" s="11" t="s">
        <v>170</v>
      </c>
      <c r="C557" s="1" t="s">
        <v>248</v>
      </c>
      <c r="E557" s="1" t="s">
        <v>167</v>
      </c>
      <c r="G557" s="153">
        <v>44928.614942129629</v>
      </c>
      <c r="H557" s="153">
        <v>46111</v>
      </c>
      <c r="I557" s="1" t="s">
        <v>91</v>
      </c>
      <c r="J557" s="12">
        <v>118006.87</v>
      </c>
      <c r="K557" s="12">
        <v>100182.82</v>
      </c>
      <c r="L557" s="12">
        <v>100197.6835520989</v>
      </c>
      <c r="M557" s="12">
        <v>118006.87</v>
      </c>
      <c r="N557" s="12">
        <v>84.908347753100003</v>
      </c>
      <c r="O557" s="13" t="s">
        <v>7</v>
      </c>
      <c r="P557" s="4"/>
    </row>
    <row r="558" spans="1:16">
      <c r="A558" s="4"/>
      <c r="B558" s="11" t="s">
        <v>170</v>
      </c>
      <c r="C558" s="1" t="s">
        <v>248</v>
      </c>
      <c r="E558" s="1" t="s">
        <v>167</v>
      </c>
      <c r="G558" s="153">
        <v>44945.430937500001</v>
      </c>
      <c r="H558" s="153">
        <v>45412</v>
      </c>
      <c r="I558" s="1" t="s">
        <v>91</v>
      </c>
      <c r="J558" s="12">
        <v>26517.78</v>
      </c>
      <c r="K558" s="12">
        <v>25083.56</v>
      </c>
      <c r="L558" s="12">
        <v>25164.085698048399</v>
      </c>
      <c r="M558" s="12">
        <v>26517.78</v>
      </c>
      <c r="N558" s="12">
        <v>94.895144684200005</v>
      </c>
      <c r="O558" s="13" t="s">
        <v>7</v>
      </c>
      <c r="P558" s="4"/>
    </row>
    <row r="559" spans="1:16">
      <c r="A559" s="4"/>
      <c r="B559" s="11" t="s">
        <v>170</v>
      </c>
      <c r="C559" s="1" t="s">
        <v>248</v>
      </c>
      <c r="E559" s="1" t="s">
        <v>167</v>
      </c>
      <c r="G559" s="153">
        <v>44945.433611111112</v>
      </c>
      <c r="H559" s="153">
        <v>45412</v>
      </c>
      <c r="I559" s="1" t="s">
        <v>91</v>
      </c>
      <c r="J559" s="12">
        <v>26517.78</v>
      </c>
      <c r="K559" s="12">
        <v>25083.56</v>
      </c>
      <c r="L559" s="12">
        <v>25164.085698048399</v>
      </c>
      <c r="M559" s="12">
        <v>26517.78</v>
      </c>
      <c r="N559" s="12">
        <v>94.895144684200005</v>
      </c>
      <c r="O559" s="13" t="s">
        <v>207</v>
      </c>
      <c r="P559" s="4"/>
    </row>
    <row r="560" spans="1:16">
      <c r="A560" s="4"/>
      <c r="B560" s="11" t="s">
        <v>174</v>
      </c>
      <c r="C560" s="1" t="s">
        <v>248</v>
      </c>
      <c r="E560" s="1" t="s">
        <v>167</v>
      </c>
      <c r="G560" s="153">
        <v>45020.71466435185</v>
      </c>
      <c r="H560" s="153">
        <v>46657</v>
      </c>
      <c r="I560" s="1" t="s">
        <v>91</v>
      </c>
      <c r="J560" s="12">
        <v>141640.93</v>
      </c>
      <c r="K560" s="12">
        <v>111111.76</v>
      </c>
      <c r="L560" s="12">
        <v>112757.8825611842</v>
      </c>
      <c r="M560" s="12">
        <v>141640.93</v>
      </c>
      <c r="N560" s="12">
        <v>79.608261934699996</v>
      </c>
      <c r="O560" s="13" t="s">
        <v>7</v>
      </c>
      <c r="P560" s="4"/>
    </row>
    <row r="561" spans="1:16">
      <c r="A561" s="4"/>
      <c r="B561" s="11" t="s">
        <v>174</v>
      </c>
      <c r="C561" s="1" t="s">
        <v>248</v>
      </c>
      <c r="E561" s="1" t="s">
        <v>167</v>
      </c>
      <c r="G561" s="153">
        <v>45174.551516203705</v>
      </c>
      <c r="H561" s="153">
        <v>46982</v>
      </c>
      <c r="I561" s="1" t="s">
        <v>91</v>
      </c>
      <c r="J561" s="12">
        <v>66828.800000000003</v>
      </c>
      <c r="K561" s="12">
        <v>50110.95</v>
      </c>
      <c r="L561" s="12">
        <v>50350.422488094198</v>
      </c>
      <c r="M561" s="12">
        <v>66828.800000000003</v>
      </c>
      <c r="N561" s="12">
        <v>75.342401012899998</v>
      </c>
      <c r="O561" s="13" t="s">
        <v>7</v>
      </c>
      <c r="P561" s="4"/>
    </row>
    <row r="562" spans="1:16">
      <c r="A562" s="4"/>
      <c r="B562" s="11" t="s">
        <v>174</v>
      </c>
      <c r="C562" s="1" t="s">
        <v>248</v>
      </c>
      <c r="E562" s="1" t="s">
        <v>167</v>
      </c>
      <c r="G562" s="153">
        <v>45174.551527777781</v>
      </c>
      <c r="H562" s="153">
        <v>46982</v>
      </c>
      <c r="I562" s="1" t="s">
        <v>91</v>
      </c>
      <c r="J562" s="12">
        <v>66828.800000000003</v>
      </c>
      <c r="K562" s="12">
        <v>50110.95</v>
      </c>
      <c r="L562" s="12">
        <v>50350.422488094198</v>
      </c>
      <c r="M562" s="12">
        <v>66828.800000000003</v>
      </c>
      <c r="N562" s="12">
        <v>75.342401012899998</v>
      </c>
      <c r="O562" s="13" t="s">
        <v>7</v>
      </c>
      <c r="P562" s="4"/>
    </row>
    <row r="563" spans="1:16">
      <c r="A563" s="4"/>
      <c r="B563" s="11" t="s">
        <v>174</v>
      </c>
      <c r="C563" s="1" t="s">
        <v>248</v>
      </c>
      <c r="E563" s="1" t="s">
        <v>167</v>
      </c>
      <c r="G563" s="153">
        <v>45174.551527777781</v>
      </c>
      <c r="H563" s="153">
        <v>46982</v>
      </c>
      <c r="I563" s="1" t="s">
        <v>91</v>
      </c>
      <c r="J563" s="12">
        <v>66828.800000000003</v>
      </c>
      <c r="K563" s="12">
        <v>50110.95</v>
      </c>
      <c r="L563" s="12">
        <v>50350.422488094198</v>
      </c>
      <c r="M563" s="12">
        <v>66828.800000000003</v>
      </c>
      <c r="N563" s="12">
        <v>75.342401012899998</v>
      </c>
      <c r="O563" s="13" t="s">
        <v>7</v>
      </c>
      <c r="P563" s="4"/>
    </row>
    <row r="564" spans="1:16">
      <c r="A564" s="4"/>
      <c r="B564" s="11" t="s">
        <v>174</v>
      </c>
      <c r="C564" s="1" t="s">
        <v>248</v>
      </c>
      <c r="E564" s="1" t="s">
        <v>167</v>
      </c>
      <c r="G564" s="153">
        <v>45174.551539351851</v>
      </c>
      <c r="H564" s="153">
        <v>46982</v>
      </c>
      <c r="I564" s="1" t="s">
        <v>91</v>
      </c>
      <c r="J564" s="12">
        <v>66828.800000000003</v>
      </c>
      <c r="K564" s="12">
        <v>50110.95</v>
      </c>
      <c r="L564" s="12">
        <v>50350.422488094198</v>
      </c>
      <c r="M564" s="12">
        <v>66828.800000000003</v>
      </c>
      <c r="N564" s="12">
        <v>75.342401012899998</v>
      </c>
      <c r="O564" s="13" t="s">
        <v>7</v>
      </c>
      <c r="P564" s="4"/>
    </row>
    <row r="565" spans="1:16">
      <c r="A565" s="4"/>
      <c r="B565" s="11" t="s">
        <v>174</v>
      </c>
      <c r="C565" s="1" t="s">
        <v>248</v>
      </c>
      <c r="E565" s="1" t="s">
        <v>167</v>
      </c>
      <c r="G565" s="153">
        <v>45174.551550925928</v>
      </c>
      <c r="H565" s="153">
        <v>46982</v>
      </c>
      <c r="I565" s="1" t="s">
        <v>91</v>
      </c>
      <c r="J565" s="12">
        <v>66828.800000000003</v>
      </c>
      <c r="K565" s="12">
        <v>50110.95</v>
      </c>
      <c r="L565" s="12">
        <v>50350.422488094198</v>
      </c>
      <c r="M565" s="12">
        <v>66828.800000000003</v>
      </c>
      <c r="N565" s="12">
        <v>75.342401012899998</v>
      </c>
      <c r="O565" s="13" t="s">
        <v>7</v>
      </c>
      <c r="P565" s="4"/>
    </row>
    <row r="566" spans="1:16">
      <c r="A566" s="4"/>
      <c r="B566" s="11" t="s">
        <v>174</v>
      </c>
      <c r="C566" s="1" t="s">
        <v>248</v>
      </c>
      <c r="E566" s="1" t="s">
        <v>167</v>
      </c>
      <c r="G566" s="153">
        <v>45174.551562499997</v>
      </c>
      <c r="H566" s="153">
        <v>46982</v>
      </c>
      <c r="I566" s="1" t="s">
        <v>91</v>
      </c>
      <c r="J566" s="12">
        <v>66828.800000000003</v>
      </c>
      <c r="K566" s="12">
        <v>50110.95</v>
      </c>
      <c r="L566" s="12">
        <v>50350.422488094198</v>
      </c>
      <c r="M566" s="12">
        <v>66828.800000000003</v>
      </c>
      <c r="N566" s="12">
        <v>75.342401012899998</v>
      </c>
      <c r="O566" s="13" t="s">
        <v>7</v>
      </c>
      <c r="P566" s="4"/>
    </row>
    <row r="567" spans="1:16">
      <c r="A567" s="4"/>
      <c r="B567" s="11" t="s">
        <v>172</v>
      </c>
      <c r="C567" s="1" t="s">
        <v>248</v>
      </c>
      <c r="E567" s="1" t="s">
        <v>167</v>
      </c>
      <c r="G567" s="153">
        <v>45176.674953703703</v>
      </c>
      <c r="H567" s="153">
        <v>46659</v>
      </c>
      <c r="I567" s="1" t="s">
        <v>91</v>
      </c>
      <c r="J567" s="12">
        <v>757164.9</v>
      </c>
      <c r="K567" s="12">
        <v>602868.53</v>
      </c>
      <c r="L567" s="12">
        <v>596877.53892301139</v>
      </c>
      <c r="M567" s="12">
        <v>757164.9</v>
      </c>
      <c r="N567" s="12">
        <v>78.830587488000006</v>
      </c>
      <c r="O567" s="13" t="s">
        <v>7</v>
      </c>
      <c r="P567" s="4"/>
    </row>
    <row r="568" spans="1:16">
      <c r="A568" s="4"/>
      <c r="B568" s="11" t="s">
        <v>172</v>
      </c>
      <c r="C568" s="1" t="s">
        <v>248</v>
      </c>
      <c r="E568" s="1" t="s">
        <v>167</v>
      </c>
      <c r="G568" s="153">
        <v>45182.617442129631</v>
      </c>
      <c r="H568" s="153">
        <v>46659</v>
      </c>
      <c r="I568" s="1" t="s">
        <v>91</v>
      </c>
      <c r="J568" s="12">
        <v>80035.88</v>
      </c>
      <c r="K568" s="12">
        <v>64185.45</v>
      </c>
      <c r="L568" s="12">
        <v>63460.431008720101</v>
      </c>
      <c r="M568" s="12">
        <v>80035.88</v>
      </c>
      <c r="N568" s="12">
        <v>79.289977206100005</v>
      </c>
      <c r="O568" s="13" t="s">
        <v>7</v>
      </c>
      <c r="P568" s="4"/>
    </row>
    <row r="569" spans="1:16">
      <c r="A569" s="4"/>
      <c r="B569" s="11" t="s">
        <v>170</v>
      </c>
      <c r="C569" s="1" t="s">
        <v>248</v>
      </c>
      <c r="E569" s="1" t="s">
        <v>167</v>
      </c>
      <c r="G569" s="153">
        <v>45210.752789351856</v>
      </c>
      <c r="H569" s="153">
        <v>45827</v>
      </c>
      <c r="I569" s="1" t="s">
        <v>91</v>
      </c>
      <c r="J569" s="12">
        <v>274297.92</v>
      </c>
      <c r="K569" s="12">
        <v>246074.11</v>
      </c>
      <c r="L569" s="12">
        <v>246356.22457671189</v>
      </c>
      <c r="M569" s="12">
        <v>274297.92</v>
      </c>
      <c r="N569" s="12">
        <v>89.813376848299995</v>
      </c>
      <c r="O569" s="13" t="s">
        <v>7</v>
      </c>
      <c r="P569" s="4"/>
    </row>
    <row r="570" spans="1:16">
      <c r="A570" s="4"/>
      <c r="B570" s="11" t="s">
        <v>170</v>
      </c>
      <c r="C570" s="1" t="s">
        <v>248</v>
      </c>
      <c r="E570" s="1" t="s">
        <v>167</v>
      </c>
      <c r="G570" s="153">
        <v>45210.752800925926</v>
      </c>
      <c r="H570" s="153">
        <v>45827</v>
      </c>
      <c r="I570" s="1" t="s">
        <v>91</v>
      </c>
      <c r="J570" s="12">
        <v>274297.92</v>
      </c>
      <c r="K570" s="12">
        <v>246074.11</v>
      </c>
      <c r="L570" s="12">
        <v>246356.22457671189</v>
      </c>
      <c r="M570" s="12">
        <v>274297.92</v>
      </c>
      <c r="N570" s="12">
        <v>89.813376848299995</v>
      </c>
      <c r="O570" s="13" t="s">
        <v>7</v>
      </c>
      <c r="P570" s="4"/>
    </row>
    <row r="571" spans="1:16">
      <c r="A571" s="4"/>
      <c r="B571" s="11" t="s">
        <v>174</v>
      </c>
      <c r="C571" s="1" t="s">
        <v>248</v>
      </c>
      <c r="E571" s="1" t="s">
        <v>167</v>
      </c>
      <c r="G571" s="153">
        <v>45215.716192129636</v>
      </c>
      <c r="H571" s="153">
        <v>46659</v>
      </c>
      <c r="I571" s="1" t="s">
        <v>91</v>
      </c>
      <c r="J571" s="12">
        <v>188071.05</v>
      </c>
      <c r="K571" s="12">
        <v>151481.44</v>
      </c>
      <c r="L571" s="12">
        <v>153395.9538959183</v>
      </c>
      <c r="M571" s="12">
        <v>188071.05</v>
      </c>
      <c r="N571" s="12">
        <v>81.562767845400003</v>
      </c>
      <c r="O571" s="13" t="s">
        <v>7</v>
      </c>
      <c r="P571" s="4"/>
    </row>
    <row r="572" spans="1:16">
      <c r="A572" s="4"/>
      <c r="B572" s="11" t="s">
        <v>174</v>
      </c>
      <c r="C572" s="1" t="s">
        <v>248</v>
      </c>
      <c r="E572" s="1" t="s">
        <v>167</v>
      </c>
      <c r="G572" s="153">
        <v>45215.718090277784</v>
      </c>
      <c r="H572" s="153">
        <v>46659</v>
      </c>
      <c r="I572" s="1" t="s">
        <v>91</v>
      </c>
      <c r="J572" s="12">
        <v>1245.5</v>
      </c>
      <c r="K572" s="12">
        <v>1003.18</v>
      </c>
      <c r="L572" s="12">
        <v>1015.8635142542</v>
      </c>
      <c r="M572" s="12">
        <v>1245.5</v>
      </c>
      <c r="N572" s="12">
        <v>81.562706885099999</v>
      </c>
      <c r="O572" s="13" t="s">
        <v>7</v>
      </c>
      <c r="P572" s="4"/>
    </row>
    <row r="573" spans="1:16">
      <c r="A573" s="4"/>
      <c r="B573" s="11" t="s">
        <v>174</v>
      </c>
      <c r="C573" s="1" t="s">
        <v>248</v>
      </c>
      <c r="E573" s="1" t="s">
        <v>167</v>
      </c>
      <c r="G573" s="153">
        <v>45217.64234953704</v>
      </c>
      <c r="H573" s="153">
        <v>46982</v>
      </c>
      <c r="I573" s="1" t="s">
        <v>91</v>
      </c>
      <c r="J573" s="12">
        <v>26731.599999999999</v>
      </c>
      <c r="K573" s="12">
        <v>20203.43</v>
      </c>
      <c r="L573" s="12">
        <v>20140.583755571999</v>
      </c>
      <c r="M573" s="12">
        <v>26731.599999999999</v>
      </c>
      <c r="N573" s="12">
        <v>75.343727107899994</v>
      </c>
      <c r="O573" s="13" t="s">
        <v>7</v>
      </c>
      <c r="P573" s="4"/>
    </row>
    <row r="574" spans="1:16">
      <c r="A574" s="4"/>
      <c r="B574" s="11" t="s">
        <v>170</v>
      </c>
      <c r="C574" s="1" t="s">
        <v>248</v>
      </c>
      <c r="E574" s="158" t="s">
        <v>167</v>
      </c>
      <c r="G574" s="153">
        <v>45219.461076388892</v>
      </c>
      <c r="H574" s="153">
        <v>46132</v>
      </c>
      <c r="I574" s="1" t="s">
        <v>91</v>
      </c>
      <c r="J574" s="12">
        <v>113923.32</v>
      </c>
      <c r="K574" s="12">
        <v>100167.67</v>
      </c>
      <c r="L574" s="12">
        <v>101252.84959451899</v>
      </c>
      <c r="M574" s="12">
        <v>113923.32</v>
      </c>
      <c r="N574" s="12">
        <v>88.878071315400007</v>
      </c>
      <c r="O574" s="13" t="s">
        <v>7</v>
      </c>
      <c r="P574" s="4"/>
    </row>
    <row r="575" spans="1:16">
      <c r="A575" s="4"/>
      <c r="B575" s="11" t="s">
        <v>170</v>
      </c>
      <c r="C575" s="1" t="s">
        <v>248</v>
      </c>
      <c r="E575" s="158" t="s">
        <v>167</v>
      </c>
      <c r="G575" s="153">
        <v>45219.462280092594</v>
      </c>
      <c r="H575" s="153">
        <v>46132</v>
      </c>
      <c r="I575" s="1" t="s">
        <v>91</v>
      </c>
      <c r="J575" s="12">
        <v>113923.32</v>
      </c>
      <c r="K575" s="12">
        <v>100167.67</v>
      </c>
      <c r="L575" s="12">
        <v>101252.84959451899</v>
      </c>
      <c r="M575" s="12">
        <v>113923.32</v>
      </c>
      <c r="N575" s="12">
        <v>88.878071315400007</v>
      </c>
      <c r="O575" s="13" t="s">
        <v>7</v>
      </c>
      <c r="P575" s="4"/>
    </row>
    <row r="576" spans="1:16">
      <c r="A576" s="4"/>
      <c r="B576" s="11" t="s">
        <v>170</v>
      </c>
      <c r="C576" s="1" t="s">
        <v>248</v>
      </c>
      <c r="E576" s="158" t="s">
        <v>167</v>
      </c>
      <c r="G576" s="153">
        <v>45219.462291666663</v>
      </c>
      <c r="H576" s="153">
        <v>46132</v>
      </c>
      <c r="I576" s="1" t="s">
        <v>91</v>
      </c>
      <c r="J576" s="12">
        <v>113923.32</v>
      </c>
      <c r="K576" s="12">
        <v>100167.67</v>
      </c>
      <c r="L576" s="12">
        <v>101252.84959451899</v>
      </c>
      <c r="M576" s="12">
        <v>113923.32</v>
      </c>
      <c r="N576" s="12">
        <v>88.878071315400007</v>
      </c>
      <c r="O576" s="13" t="s">
        <v>7</v>
      </c>
      <c r="P576" s="4"/>
    </row>
    <row r="577" spans="1:16">
      <c r="A577" s="4"/>
      <c r="B577" s="11" t="s">
        <v>170</v>
      </c>
      <c r="C577" s="1" t="s">
        <v>248</v>
      </c>
      <c r="E577" s="158" t="s">
        <v>167</v>
      </c>
      <c r="G577" s="153">
        <v>45219.46230324074</v>
      </c>
      <c r="H577" s="153">
        <v>46132</v>
      </c>
      <c r="I577" s="1" t="s">
        <v>91</v>
      </c>
      <c r="J577" s="12">
        <v>113923.32</v>
      </c>
      <c r="K577" s="12">
        <v>100167.67</v>
      </c>
      <c r="L577" s="12">
        <v>101252.84959451899</v>
      </c>
      <c r="M577" s="12">
        <v>113923.32</v>
      </c>
      <c r="N577" s="12">
        <v>88.878071315400007</v>
      </c>
      <c r="O577" s="13" t="s">
        <v>7</v>
      </c>
      <c r="P577" s="4"/>
    </row>
    <row r="578" spans="1:16">
      <c r="A578" s="4"/>
      <c r="B578" s="11" t="s">
        <v>174</v>
      </c>
      <c r="C578" s="1" t="s">
        <v>248</v>
      </c>
      <c r="E578" s="158" t="s">
        <v>167</v>
      </c>
      <c r="G578" s="153">
        <v>45219.471250000002</v>
      </c>
      <c r="H578" s="153">
        <v>47753</v>
      </c>
      <c r="I578" s="1" t="s">
        <v>91</v>
      </c>
      <c r="J578" s="12">
        <v>14553.57</v>
      </c>
      <c r="K578" s="12">
        <v>10040.959999999999</v>
      </c>
      <c r="L578" s="12">
        <v>10168.4449614733</v>
      </c>
      <c r="M578" s="12">
        <v>14553.57</v>
      </c>
      <c r="N578" s="12">
        <v>69.869076532199998</v>
      </c>
      <c r="O578" s="13" t="s">
        <v>7</v>
      </c>
      <c r="P578" s="4"/>
    </row>
    <row r="579" spans="1:16">
      <c r="A579" s="4"/>
      <c r="B579" s="11" t="s">
        <v>174</v>
      </c>
      <c r="C579" s="1" t="s">
        <v>248</v>
      </c>
      <c r="E579" s="158" t="s">
        <v>167</v>
      </c>
      <c r="G579" s="153">
        <v>45244.654085648144</v>
      </c>
      <c r="H579" s="153">
        <v>47711</v>
      </c>
      <c r="I579" s="1" t="s">
        <v>91</v>
      </c>
      <c r="J579" s="12">
        <v>77420.25</v>
      </c>
      <c r="K579" s="12">
        <v>52817.77</v>
      </c>
      <c r="L579" s="12">
        <v>52377.802585776997</v>
      </c>
      <c r="M579" s="12">
        <v>77420.25</v>
      </c>
      <c r="N579" s="12">
        <v>67.653879425300005</v>
      </c>
      <c r="O579" s="13" t="s">
        <v>7</v>
      </c>
      <c r="P579" s="4"/>
    </row>
    <row r="580" spans="1:16">
      <c r="A580" s="4"/>
      <c r="B580" s="11" t="s">
        <v>174</v>
      </c>
      <c r="C580" s="1" t="s">
        <v>248</v>
      </c>
      <c r="E580" s="158" t="s">
        <v>167</v>
      </c>
      <c r="G580" s="153">
        <v>45244.654560185183</v>
      </c>
      <c r="H580" s="153">
        <v>47711</v>
      </c>
      <c r="I580" s="1" t="s">
        <v>91</v>
      </c>
      <c r="J580" s="12">
        <v>41687.85</v>
      </c>
      <c r="K580" s="12">
        <v>28440.31</v>
      </c>
      <c r="L580" s="12">
        <v>28203.449701841098</v>
      </c>
      <c r="M580" s="12">
        <v>41687.85</v>
      </c>
      <c r="N580" s="12">
        <v>67.653884049799998</v>
      </c>
      <c r="O580" s="13" t="s">
        <v>7</v>
      </c>
      <c r="P580" s="4"/>
    </row>
    <row r="581" spans="1:16">
      <c r="A581" s="4"/>
      <c r="B581" s="11" t="s">
        <v>174</v>
      </c>
      <c r="C581" s="1" t="s">
        <v>248</v>
      </c>
      <c r="E581" s="158" t="s">
        <v>167</v>
      </c>
      <c r="G581" s="153">
        <v>45259.720821759263</v>
      </c>
      <c r="H581" s="153">
        <v>46982</v>
      </c>
      <c r="I581" s="1" t="s">
        <v>91</v>
      </c>
      <c r="J581" s="12">
        <v>67307.13</v>
      </c>
      <c r="K581" s="12">
        <v>51056.57</v>
      </c>
      <c r="L581" s="12">
        <v>51357.091315126003</v>
      </c>
      <c r="M581" s="12">
        <v>67307.13</v>
      </c>
      <c r="N581" s="12">
        <v>76.302601693400007</v>
      </c>
      <c r="O581" s="13" t="s">
        <v>7</v>
      </c>
      <c r="P581" s="4"/>
    </row>
    <row r="582" spans="1:16">
      <c r="A582" s="4"/>
      <c r="B582" s="11" t="s">
        <v>170</v>
      </c>
      <c r="C582" s="1" t="s">
        <v>248</v>
      </c>
      <c r="E582" s="158" t="s">
        <v>167</v>
      </c>
      <c r="G582" s="153">
        <v>45265.624861111115</v>
      </c>
      <c r="H582" s="153">
        <v>46153</v>
      </c>
      <c r="I582" s="1" t="s">
        <v>91</v>
      </c>
      <c r="J582" s="12">
        <v>116650.69</v>
      </c>
      <c r="K582" s="12">
        <v>103249.42</v>
      </c>
      <c r="L582" s="12">
        <v>103643.9511427492</v>
      </c>
      <c r="M582" s="12">
        <v>116650.69</v>
      </c>
      <c r="N582" s="12">
        <v>88.849839759000005</v>
      </c>
      <c r="O582" s="13" t="s">
        <v>7</v>
      </c>
      <c r="P582" s="4"/>
    </row>
    <row r="583" spans="1:16">
      <c r="A583" s="4"/>
      <c r="B583" s="11" t="s">
        <v>170</v>
      </c>
      <c r="C583" s="1" t="s">
        <v>248</v>
      </c>
      <c r="E583" s="158" t="s">
        <v>167</v>
      </c>
      <c r="G583" s="153">
        <v>45265.628055555557</v>
      </c>
      <c r="H583" s="153">
        <v>46153</v>
      </c>
      <c r="I583" s="1" t="s">
        <v>91</v>
      </c>
      <c r="J583" s="12">
        <v>116650.69</v>
      </c>
      <c r="K583" s="12">
        <v>103249.42</v>
      </c>
      <c r="L583" s="12">
        <v>103643.9511427492</v>
      </c>
      <c r="M583" s="12">
        <v>116650.69</v>
      </c>
      <c r="N583" s="12">
        <v>88.849839759000005</v>
      </c>
      <c r="O583" s="13" t="s">
        <v>7</v>
      </c>
      <c r="P583" s="4"/>
    </row>
    <row r="584" spans="1:16">
      <c r="A584" s="4"/>
      <c r="B584" s="11" t="s">
        <v>170</v>
      </c>
      <c r="C584" s="1" t="s">
        <v>248</v>
      </c>
      <c r="E584" s="158" t="s">
        <v>167</v>
      </c>
      <c r="G584" s="153">
        <v>45265.628067129634</v>
      </c>
      <c r="H584" s="153">
        <v>46153</v>
      </c>
      <c r="I584" s="1" t="s">
        <v>91</v>
      </c>
      <c r="J584" s="12">
        <v>116650.69</v>
      </c>
      <c r="K584" s="12">
        <v>103249.42</v>
      </c>
      <c r="L584" s="12">
        <v>103643.9511427492</v>
      </c>
      <c r="M584" s="12">
        <v>116650.69</v>
      </c>
      <c r="N584" s="12">
        <v>88.849839759000005</v>
      </c>
      <c r="O584" s="13" t="s">
        <v>7</v>
      </c>
      <c r="P584" s="4"/>
    </row>
    <row r="585" spans="1:16">
      <c r="A585" s="4"/>
      <c r="B585" s="11" t="s">
        <v>170</v>
      </c>
      <c r="C585" s="1" t="s">
        <v>248</v>
      </c>
      <c r="E585" s="158" t="s">
        <v>167</v>
      </c>
      <c r="G585" s="153">
        <v>45265.62809027778</v>
      </c>
      <c r="H585" s="153">
        <v>46153</v>
      </c>
      <c r="I585" s="1" t="s">
        <v>91</v>
      </c>
      <c r="J585" s="12">
        <v>116650.69</v>
      </c>
      <c r="K585" s="12">
        <v>103249.42</v>
      </c>
      <c r="L585" s="12">
        <v>103643.9511427492</v>
      </c>
      <c r="M585" s="12">
        <v>116650.69</v>
      </c>
      <c r="N585" s="12">
        <v>88.849839759000005</v>
      </c>
      <c r="O585" s="13" t="s">
        <v>7</v>
      </c>
      <c r="P585" s="4"/>
    </row>
    <row r="586" spans="1:16">
      <c r="A586" s="4"/>
      <c r="B586" s="11" t="s">
        <v>170</v>
      </c>
      <c r="C586" s="1" t="s">
        <v>248</v>
      </c>
      <c r="E586" s="158" t="s">
        <v>167</v>
      </c>
      <c r="G586" s="153">
        <v>45265.628101851857</v>
      </c>
      <c r="H586" s="153">
        <v>46153</v>
      </c>
      <c r="I586" s="1" t="s">
        <v>91</v>
      </c>
      <c r="J586" s="12">
        <v>116650.69</v>
      </c>
      <c r="K586" s="12">
        <v>103249.42</v>
      </c>
      <c r="L586" s="12">
        <v>103643.9511427492</v>
      </c>
      <c r="M586" s="12">
        <v>116650.69</v>
      </c>
      <c r="N586" s="12">
        <v>88.849839759000005</v>
      </c>
      <c r="O586" s="13" t="s">
        <v>7</v>
      </c>
      <c r="P586" s="4"/>
    </row>
    <row r="587" spans="1:16">
      <c r="A587" s="4"/>
      <c r="B587" s="11" t="s">
        <v>170</v>
      </c>
      <c r="C587" s="1" t="s">
        <v>248</v>
      </c>
      <c r="E587" s="158" t="s">
        <v>167</v>
      </c>
      <c r="G587" s="153">
        <v>45274.474270833336</v>
      </c>
      <c r="H587" s="153">
        <v>45975</v>
      </c>
      <c r="I587" s="1" t="s">
        <v>91</v>
      </c>
      <c r="J587" s="12">
        <v>28037</v>
      </c>
      <c r="K587" s="12">
        <v>25156.16</v>
      </c>
      <c r="L587" s="12">
        <v>25226.0228899024</v>
      </c>
      <c r="M587" s="12">
        <v>28037</v>
      </c>
      <c r="N587" s="12">
        <v>89.974044619300003</v>
      </c>
      <c r="O587" s="13" t="s">
        <v>7</v>
      </c>
      <c r="P587" s="4"/>
    </row>
    <row r="588" spans="1:16">
      <c r="A588" s="4"/>
      <c r="B588" s="11" t="s">
        <v>170</v>
      </c>
      <c r="C588" s="1" t="s">
        <v>248</v>
      </c>
      <c r="E588" s="158" t="s">
        <v>167</v>
      </c>
      <c r="G588" s="153">
        <v>45287.60974537037</v>
      </c>
      <c r="H588" s="153">
        <v>46111</v>
      </c>
      <c r="I588" s="1" t="s">
        <v>91</v>
      </c>
      <c r="J588" s="12">
        <v>112552.09</v>
      </c>
      <c r="K588" s="12">
        <v>100137.7</v>
      </c>
      <c r="L588" s="12">
        <v>100197.6789796754</v>
      </c>
      <c r="M588" s="12">
        <v>112552.09</v>
      </c>
      <c r="N588" s="12">
        <v>89.023383732499994</v>
      </c>
      <c r="O588" s="13" t="s">
        <v>7</v>
      </c>
      <c r="P588" s="4"/>
    </row>
    <row r="589" spans="1:16">
      <c r="A589" s="4"/>
      <c r="B589" s="11" t="s">
        <v>174</v>
      </c>
      <c r="C589" s="1" t="s">
        <v>248</v>
      </c>
      <c r="E589" s="158" t="s">
        <v>167</v>
      </c>
      <c r="G589" s="153">
        <v>45287.763206018521</v>
      </c>
      <c r="H589" s="153">
        <v>46659</v>
      </c>
      <c r="I589" s="1" t="s">
        <v>91</v>
      </c>
      <c r="J589" s="12">
        <v>8718.5400000000009</v>
      </c>
      <c r="K589" s="12">
        <v>7106.88</v>
      </c>
      <c r="L589" s="12">
        <v>7111.6014071377003</v>
      </c>
      <c r="M589" s="12">
        <v>8718.5400000000009</v>
      </c>
      <c r="N589" s="12">
        <v>81.568719156399993</v>
      </c>
      <c r="O589" s="13" t="s">
        <v>7</v>
      </c>
      <c r="P589" s="4"/>
    </row>
    <row r="590" spans="1:16">
      <c r="A590" s="4"/>
      <c r="B590" s="11" t="s">
        <v>170</v>
      </c>
      <c r="C590" s="1" t="s">
        <v>248</v>
      </c>
      <c r="E590" s="158" t="s">
        <v>167</v>
      </c>
      <c r="G590" s="153">
        <v>45288.780358796299</v>
      </c>
      <c r="H590" s="153">
        <v>46111</v>
      </c>
      <c r="I590" s="1" t="s">
        <v>91</v>
      </c>
      <c r="J590" s="12">
        <v>112552.09</v>
      </c>
      <c r="K590" s="12">
        <v>100152.71</v>
      </c>
      <c r="L590" s="12">
        <v>100197.68615121819</v>
      </c>
      <c r="M590" s="12">
        <v>112552.09</v>
      </c>
      <c r="N590" s="12">
        <v>89.023390104300006</v>
      </c>
      <c r="O590" s="13" t="s">
        <v>7</v>
      </c>
      <c r="P590" s="4"/>
    </row>
    <row r="591" spans="1:16">
      <c r="A591" s="4"/>
      <c r="B591" s="11" t="s">
        <v>165</v>
      </c>
      <c r="C591" s="1" t="s">
        <v>205</v>
      </c>
      <c r="E591" s="158" t="s">
        <v>167</v>
      </c>
      <c r="F591" s="1" t="s">
        <v>168</v>
      </c>
      <c r="G591" s="153">
        <v>45033.515509259261</v>
      </c>
      <c r="H591" s="153">
        <v>47297</v>
      </c>
      <c r="I591" s="1" t="s">
        <v>91</v>
      </c>
      <c r="J591" s="12">
        <v>1436301.5</v>
      </c>
      <c r="K591" s="12">
        <v>1002109.61</v>
      </c>
      <c r="L591" s="12">
        <v>1016693.1790330901</v>
      </c>
      <c r="M591" s="12">
        <v>1436301.5</v>
      </c>
      <c r="N591" s="12">
        <v>70.785498659799998</v>
      </c>
      <c r="O591" s="13" t="s">
        <v>7</v>
      </c>
      <c r="P591" s="4"/>
    </row>
    <row r="592" spans="1:16">
      <c r="A592" s="4"/>
      <c r="B592" s="11" t="s">
        <v>165</v>
      </c>
      <c r="C592" s="1" t="s">
        <v>205</v>
      </c>
      <c r="E592" s="158" t="s">
        <v>167</v>
      </c>
      <c r="F592" s="1" t="s">
        <v>168</v>
      </c>
      <c r="G592" s="153">
        <v>45078.688472222217</v>
      </c>
      <c r="H592" s="153">
        <v>47297</v>
      </c>
      <c r="I592" s="1" t="s">
        <v>91</v>
      </c>
      <c r="J592" s="12">
        <v>2886965.75</v>
      </c>
      <c r="K592" s="12">
        <v>2031586.93</v>
      </c>
      <c r="L592" s="12">
        <v>2043590.2163439007</v>
      </c>
      <c r="M592" s="12">
        <v>2886965.75</v>
      </c>
      <c r="N592" s="12">
        <v>70.786784233399999</v>
      </c>
      <c r="O592" s="13" t="s">
        <v>7</v>
      </c>
      <c r="P592" s="4"/>
    </row>
    <row r="593" spans="1:16">
      <c r="A593" s="4"/>
      <c r="B593" s="11" t="s">
        <v>165</v>
      </c>
      <c r="C593" s="1" t="s">
        <v>205</v>
      </c>
      <c r="E593" s="158" t="s">
        <v>167</v>
      </c>
      <c r="F593" s="1" t="s">
        <v>168</v>
      </c>
      <c r="G593" s="153">
        <v>45217.637916666667</v>
      </c>
      <c r="H593" s="153">
        <v>47297</v>
      </c>
      <c r="I593" s="1" t="s">
        <v>91</v>
      </c>
      <c r="J593" s="12">
        <v>580178.44999999995</v>
      </c>
      <c r="K593" s="12">
        <v>415032.15</v>
      </c>
      <c r="L593" s="12">
        <v>420912.32338154147</v>
      </c>
      <c r="M593" s="12">
        <v>580178.44999999995</v>
      </c>
      <c r="N593" s="12">
        <v>72.548768983299993</v>
      </c>
      <c r="O593" s="13" t="s">
        <v>7</v>
      </c>
      <c r="P593" s="4"/>
    </row>
    <row r="594" spans="1:16">
      <c r="A594" s="4"/>
      <c r="B594" s="11" t="s">
        <v>165</v>
      </c>
      <c r="C594" s="1" t="s">
        <v>205</v>
      </c>
      <c r="E594" s="158" t="s">
        <v>167</v>
      </c>
      <c r="F594" s="1" t="s">
        <v>168</v>
      </c>
      <c r="G594" s="153">
        <v>45232.48268518519</v>
      </c>
      <c r="H594" s="153">
        <v>47297</v>
      </c>
      <c r="I594" s="1" t="s">
        <v>91</v>
      </c>
      <c r="J594" s="12">
        <v>140139.82999999999</v>
      </c>
      <c r="K594" s="12">
        <v>100536.99</v>
      </c>
      <c r="L594" s="12">
        <v>101671.08353131539</v>
      </c>
      <c r="M594" s="12">
        <v>140139.82999999999</v>
      </c>
      <c r="N594" s="12">
        <v>72.549740877600001</v>
      </c>
      <c r="O594" s="13" t="s">
        <v>7</v>
      </c>
      <c r="P594" s="4"/>
    </row>
    <row r="595" spans="1:16">
      <c r="A595" s="4"/>
      <c r="B595" s="11" t="s">
        <v>165</v>
      </c>
      <c r="C595" s="1" t="s">
        <v>205</v>
      </c>
      <c r="E595" s="158" t="s">
        <v>167</v>
      </c>
      <c r="F595" s="1" t="s">
        <v>168</v>
      </c>
      <c r="G595" s="153">
        <v>45278.488807870373</v>
      </c>
      <c r="H595" s="153">
        <v>47297</v>
      </c>
      <c r="I595" s="1" t="s">
        <v>91</v>
      </c>
      <c r="J595" s="12">
        <v>64464.17</v>
      </c>
      <c r="K595" s="12">
        <v>46652.83</v>
      </c>
      <c r="L595" s="12">
        <v>46768.178585994399</v>
      </c>
      <c r="M595" s="12">
        <v>64464.17</v>
      </c>
      <c r="N595" s="12">
        <v>72.549105318499997</v>
      </c>
      <c r="O595" s="13" t="s">
        <v>7</v>
      </c>
      <c r="P595" s="4"/>
    </row>
    <row r="596" spans="1:16">
      <c r="A596" s="4"/>
      <c r="B596" s="11" t="s">
        <v>165</v>
      </c>
      <c r="C596" s="1" t="s">
        <v>259</v>
      </c>
      <c r="E596" s="158" t="s">
        <v>167</v>
      </c>
      <c r="G596" s="153">
        <v>45002.67496527778</v>
      </c>
      <c r="H596" s="153">
        <v>48026</v>
      </c>
      <c r="I596" s="1" t="s">
        <v>91</v>
      </c>
      <c r="J596" s="12">
        <v>122789.47</v>
      </c>
      <c r="K596" s="12">
        <v>76185.17</v>
      </c>
      <c r="L596" s="12">
        <v>75045.887486603795</v>
      </c>
      <c r="M596" s="12">
        <v>122789.47</v>
      </c>
      <c r="N596" s="12">
        <v>61.117527004999999</v>
      </c>
      <c r="O596" s="13" t="s">
        <v>7</v>
      </c>
      <c r="P596" s="4"/>
    </row>
    <row r="597" spans="1:16">
      <c r="A597" s="4"/>
      <c r="B597" s="11" t="s">
        <v>165</v>
      </c>
      <c r="C597" s="1" t="s">
        <v>259</v>
      </c>
      <c r="E597" s="158" t="s">
        <v>167</v>
      </c>
      <c r="G597" s="153">
        <v>45029.66138888889</v>
      </c>
      <c r="H597" s="153">
        <v>48026</v>
      </c>
      <c r="I597" s="1" t="s">
        <v>91</v>
      </c>
      <c r="J597" s="12">
        <v>8092.4</v>
      </c>
      <c r="K597" s="12">
        <v>5013.3599999999997</v>
      </c>
      <c r="L597" s="12">
        <v>5003.0959323453999</v>
      </c>
      <c r="M597" s="12">
        <v>8092.4</v>
      </c>
      <c r="N597" s="12">
        <v>61.824624738600001</v>
      </c>
      <c r="O597" s="13" t="s">
        <v>7</v>
      </c>
      <c r="P597" s="4"/>
    </row>
    <row r="598" spans="1:16">
      <c r="A598" s="4"/>
      <c r="B598" s="11" t="s">
        <v>165</v>
      </c>
      <c r="C598" s="1" t="s">
        <v>259</v>
      </c>
      <c r="E598" s="158" t="s">
        <v>167</v>
      </c>
      <c r="G598" s="153">
        <v>45107.670300925922</v>
      </c>
      <c r="H598" s="153">
        <v>47588</v>
      </c>
      <c r="I598" s="1" t="s">
        <v>91</v>
      </c>
      <c r="J598" s="12">
        <v>226065.38</v>
      </c>
      <c r="K598" s="12">
        <v>152145.01</v>
      </c>
      <c r="L598" s="12">
        <v>152204.57424354411</v>
      </c>
      <c r="M598" s="12">
        <v>226065.38</v>
      </c>
      <c r="N598" s="12">
        <v>67.327679383499998</v>
      </c>
      <c r="O598" s="13" t="s">
        <v>7</v>
      </c>
      <c r="P598" s="4"/>
    </row>
    <row r="599" spans="1:16">
      <c r="A599" s="4"/>
      <c r="B599" s="11" t="s">
        <v>165</v>
      </c>
      <c r="C599" s="1" t="s">
        <v>259</v>
      </c>
      <c r="E599" s="158" t="s">
        <v>167</v>
      </c>
      <c r="G599" s="153">
        <v>45154.703414351854</v>
      </c>
      <c r="H599" s="153">
        <v>48026</v>
      </c>
      <c r="I599" s="1" t="s">
        <v>91</v>
      </c>
      <c r="J599" s="12">
        <v>239969.07</v>
      </c>
      <c r="K599" s="12">
        <v>151445.37</v>
      </c>
      <c r="L599" s="12">
        <v>150094.2894456177</v>
      </c>
      <c r="M599" s="12">
        <v>239969.07</v>
      </c>
      <c r="N599" s="12">
        <v>62.547348058499999</v>
      </c>
      <c r="O599" s="13" t="s">
        <v>7</v>
      </c>
      <c r="P599" s="4"/>
    </row>
    <row r="600" spans="1:16">
      <c r="A600" s="4"/>
      <c r="B600" s="11" t="s">
        <v>165</v>
      </c>
      <c r="C600" s="1" t="s">
        <v>259</v>
      </c>
      <c r="E600" s="158" t="s">
        <v>167</v>
      </c>
      <c r="G600" s="153">
        <v>45160.484548611108</v>
      </c>
      <c r="H600" s="153">
        <v>46202</v>
      </c>
      <c r="I600" s="1" t="s">
        <v>91</v>
      </c>
      <c r="J600" s="12">
        <v>328625.02</v>
      </c>
      <c r="K600" s="12">
        <v>277595.56</v>
      </c>
      <c r="L600" s="12">
        <v>275152.97051777941</v>
      </c>
      <c r="M600" s="12">
        <v>328625.02</v>
      </c>
      <c r="N600" s="12">
        <v>83.728551927599995</v>
      </c>
      <c r="O600" s="13" t="s">
        <v>7</v>
      </c>
      <c r="P600" s="4"/>
    </row>
    <row r="601" spans="1:16">
      <c r="A601" s="4"/>
      <c r="B601" s="11" t="s">
        <v>165</v>
      </c>
      <c r="C601" s="1" t="s">
        <v>259</v>
      </c>
      <c r="E601" s="158" t="s">
        <v>167</v>
      </c>
      <c r="G601" s="153">
        <v>45215.723715277782</v>
      </c>
      <c r="H601" s="153">
        <v>48026</v>
      </c>
      <c r="I601" s="1" t="s">
        <v>91</v>
      </c>
      <c r="J601" s="12">
        <v>238776.44</v>
      </c>
      <c r="K601" s="12">
        <v>151558.51</v>
      </c>
      <c r="L601" s="12">
        <v>151096.21405987599</v>
      </c>
      <c r="M601" s="12">
        <v>238776.44</v>
      </c>
      <c r="N601" s="12">
        <v>63.279364605600001</v>
      </c>
      <c r="O601" s="13" t="s">
        <v>7</v>
      </c>
      <c r="P601" s="4"/>
    </row>
    <row r="602" spans="1:16">
      <c r="A602" s="4"/>
      <c r="B602" s="11" t="s">
        <v>165</v>
      </c>
      <c r="C602" s="1" t="s">
        <v>259</v>
      </c>
      <c r="E602" s="158" t="s">
        <v>167</v>
      </c>
      <c r="G602" s="153">
        <v>45215.773379629631</v>
      </c>
      <c r="H602" s="153">
        <v>45947</v>
      </c>
      <c r="I602" s="1" t="s">
        <v>91</v>
      </c>
      <c r="J602" s="12">
        <v>233819.35</v>
      </c>
      <c r="K602" s="12">
        <v>208124.13</v>
      </c>
      <c r="L602" s="12">
        <v>207594.26283871679</v>
      </c>
      <c r="M602" s="12">
        <v>233819.35</v>
      </c>
      <c r="N602" s="12">
        <v>88.784038976600002</v>
      </c>
      <c r="O602" s="13" t="s">
        <v>7</v>
      </c>
      <c r="P602" s="4"/>
    </row>
    <row r="603" spans="1:16">
      <c r="A603" s="4"/>
      <c r="B603" s="11" t="s">
        <v>165</v>
      </c>
      <c r="C603" s="1" t="s">
        <v>259</v>
      </c>
      <c r="E603" s="158" t="s">
        <v>167</v>
      </c>
      <c r="G603" s="153">
        <v>45229.551655092589</v>
      </c>
      <c r="H603" s="153">
        <v>46931</v>
      </c>
      <c r="I603" s="1" t="s">
        <v>91</v>
      </c>
      <c r="J603" s="12">
        <v>139917.59</v>
      </c>
      <c r="K603" s="12">
        <v>105644.36</v>
      </c>
      <c r="L603" s="12">
        <v>105063.4181974894</v>
      </c>
      <c r="M603" s="12">
        <v>139917.59</v>
      </c>
      <c r="N603" s="12">
        <v>75.089499610100006</v>
      </c>
      <c r="O603" s="13" t="s">
        <v>7</v>
      </c>
      <c r="P603" s="4"/>
    </row>
    <row r="604" spans="1:16">
      <c r="A604" s="4"/>
      <c r="B604" s="11" t="s">
        <v>165</v>
      </c>
      <c r="C604" s="1" t="s">
        <v>259</v>
      </c>
      <c r="E604" s="158" t="s">
        <v>167</v>
      </c>
      <c r="G604" s="153">
        <v>45230.399409722224</v>
      </c>
      <c r="H604" s="153">
        <v>46202</v>
      </c>
      <c r="I604" s="1" t="s">
        <v>91</v>
      </c>
      <c r="J604" s="12">
        <v>582412.49</v>
      </c>
      <c r="K604" s="12">
        <v>496903.09</v>
      </c>
      <c r="L604" s="12">
        <v>494275.72342858079</v>
      </c>
      <c r="M604" s="12">
        <v>582412.49</v>
      </c>
      <c r="N604" s="12">
        <v>84.866951158399999</v>
      </c>
      <c r="O604" s="13" t="s">
        <v>207</v>
      </c>
      <c r="P604" s="4"/>
    </row>
    <row r="605" spans="1:16">
      <c r="A605" s="4"/>
      <c r="B605" s="11" t="s">
        <v>165</v>
      </c>
      <c r="C605" s="1" t="s">
        <v>259</v>
      </c>
      <c r="E605" s="158" t="s">
        <v>167</v>
      </c>
      <c r="G605" s="153">
        <v>45243.57734953703</v>
      </c>
      <c r="H605" s="153">
        <v>47588</v>
      </c>
      <c r="I605" s="1" t="s">
        <v>91</v>
      </c>
      <c r="J605" s="12">
        <v>219171.94</v>
      </c>
      <c r="K605" s="12">
        <v>149769.51</v>
      </c>
      <c r="L605" s="12">
        <v>151191.2995105813</v>
      </c>
      <c r="M605" s="12">
        <v>219171.94</v>
      </c>
      <c r="N605" s="12">
        <v>68.982963562999998</v>
      </c>
      <c r="O605" s="13" t="s">
        <v>7</v>
      </c>
      <c r="P605" s="4"/>
    </row>
    <row r="606" spans="1:16">
      <c r="A606" s="4"/>
      <c r="B606" s="11" t="s">
        <v>170</v>
      </c>
      <c r="C606" s="1" t="s">
        <v>249</v>
      </c>
      <c r="E606" s="158" t="s">
        <v>167</v>
      </c>
      <c r="F606" s="1" t="s">
        <v>168</v>
      </c>
      <c r="G606" s="153">
        <v>44350.661041666666</v>
      </c>
      <c r="H606" s="153">
        <v>45448</v>
      </c>
      <c r="I606" s="1" t="s">
        <v>91</v>
      </c>
      <c r="J606" s="12">
        <v>110230</v>
      </c>
      <c r="K606" s="12">
        <v>100000</v>
      </c>
      <c r="L606" s="12">
        <v>100240.4872111367</v>
      </c>
      <c r="M606" s="12">
        <v>110230</v>
      </c>
      <c r="N606" s="12">
        <v>90.9375734475</v>
      </c>
      <c r="O606" s="13" t="s">
        <v>7</v>
      </c>
      <c r="P606" s="4"/>
    </row>
    <row r="607" spans="1:16">
      <c r="A607" s="4"/>
      <c r="B607" s="11" t="s">
        <v>170</v>
      </c>
      <c r="C607" s="1" t="s">
        <v>249</v>
      </c>
      <c r="E607" s="158" t="s">
        <v>167</v>
      </c>
      <c r="F607" s="1" t="s">
        <v>168</v>
      </c>
      <c r="G607" s="153">
        <v>44350.662847222222</v>
      </c>
      <c r="H607" s="153">
        <v>45448</v>
      </c>
      <c r="I607" s="1" t="s">
        <v>91</v>
      </c>
      <c r="J607" s="12">
        <v>110230</v>
      </c>
      <c r="K607" s="12">
        <v>100000</v>
      </c>
      <c r="L607" s="12">
        <v>100240.4872111367</v>
      </c>
      <c r="M607" s="12">
        <v>110230</v>
      </c>
      <c r="N607" s="12">
        <v>90.9375734475</v>
      </c>
      <c r="O607" s="13" t="s">
        <v>7</v>
      </c>
      <c r="P607" s="4"/>
    </row>
    <row r="608" spans="1:16">
      <c r="A608" s="4"/>
      <c r="B608" s="11" t="s">
        <v>170</v>
      </c>
      <c r="C608" s="1" t="s">
        <v>249</v>
      </c>
      <c r="E608" s="158" t="s">
        <v>167</v>
      </c>
      <c r="F608" s="1" t="s">
        <v>168</v>
      </c>
      <c r="G608" s="153">
        <v>44350.664224537039</v>
      </c>
      <c r="H608" s="153">
        <v>45448</v>
      </c>
      <c r="I608" s="1" t="s">
        <v>91</v>
      </c>
      <c r="J608" s="12">
        <v>110230</v>
      </c>
      <c r="K608" s="12">
        <v>100000</v>
      </c>
      <c r="L608" s="12">
        <v>100240.4872111367</v>
      </c>
      <c r="M608" s="12">
        <v>110230</v>
      </c>
      <c r="N608" s="12">
        <v>90.9375734475</v>
      </c>
      <c r="O608" s="13" t="s">
        <v>7</v>
      </c>
      <c r="P608" s="4"/>
    </row>
    <row r="609" spans="1:16">
      <c r="A609" s="4"/>
      <c r="B609" s="11" t="s">
        <v>170</v>
      </c>
      <c r="C609" s="1" t="s">
        <v>249</v>
      </c>
      <c r="E609" s="158" t="s">
        <v>167</v>
      </c>
      <c r="F609" s="1" t="s">
        <v>168</v>
      </c>
      <c r="G609" s="153">
        <v>44350.664861111109</v>
      </c>
      <c r="H609" s="153">
        <v>45448</v>
      </c>
      <c r="I609" s="1" t="s">
        <v>91</v>
      </c>
      <c r="J609" s="12">
        <v>110230</v>
      </c>
      <c r="K609" s="12">
        <v>100000</v>
      </c>
      <c r="L609" s="12">
        <v>100240.4872111367</v>
      </c>
      <c r="M609" s="12">
        <v>110230</v>
      </c>
      <c r="N609" s="12">
        <v>90.9375734475</v>
      </c>
      <c r="O609" s="13" t="s">
        <v>7</v>
      </c>
      <c r="P609" s="4"/>
    </row>
    <row r="610" spans="1:16">
      <c r="A610" s="4"/>
      <c r="B610" s="11" t="s">
        <v>170</v>
      </c>
      <c r="C610" s="1" t="s">
        <v>249</v>
      </c>
      <c r="E610" s="158" t="s">
        <v>167</v>
      </c>
      <c r="F610" s="1" t="s">
        <v>168</v>
      </c>
      <c r="G610" s="153">
        <v>44350.665405092594</v>
      </c>
      <c r="H610" s="153">
        <v>45448</v>
      </c>
      <c r="I610" s="1" t="s">
        <v>91</v>
      </c>
      <c r="J610" s="12">
        <v>110230</v>
      </c>
      <c r="K610" s="12">
        <v>100000</v>
      </c>
      <c r="L610" s="12">
        <v>100240.4872111367</v>
      </c>
      <c r="M610" s="12">
        <v>110230</v>
      </c>
      <c r="N610" s="12">
        <v>90.9375734475</v>
      </c>
      <c r="O610" s="13" t="s">
        <v>7</v>
      </c>
      <c r="P610" s="4"/>
    </row>
    <row r="611" spans="1:16">
      <c r="A611" s="4"/>
      <c r="B611" s="11" t="s">
        <v>170</v>
      </c>
      <c r="C611" s="1" t="s">
        <v>249</v>
      </c>
      <c r="E611" s="158" t="s">
        <v>167</v>
      </c>
      <c r="F611" s="1" t="s">
        <v>168</v>
      </c>
      <c r="G611" s="153">
        <v>44350.665659722225</v>
      </c>
      <c r="H611" s="153">
        <v>45448</v>
      </c>
      <c r="I611" s="1" t="s">
        <v>91</v>
      </c>
      <c r="J611" s="12">
        <v>110230</v>
      </c>
      <c r="K611" s="12">
        <v>100000</v>
      </c>
      <c r="L611" s="12">
        <v>100240.4872111367</v>
      </c>
      <c r="M611" s="12">
        <v>110230</v>
      </c>
      <c r="N611" s="12">
        <v>90.9375734475</v>
      </c>
      <c r="O611" s="13" t="s">
        <v>7</v>
      </c>
      <c r="P611" s="4"/>
    </row>
    <row r="612" spans="1:16">
      <c r="A612" s="4"/>
      <c r="B612" s="11" t="s">
        <v>170</v>
      </c>
      <c r="C612" s="1" t="s">
        <v>249</v>
      </c>
      <c r="E612" s="158" t="s">
        <v>167</v>
      </c>
      <c r="F612" s="1" t="s">
        <v>168</v>
      </c>
      <c r="G612" s="153">
        <v>44350.665972222225</v>
      </c>
      <c r="H612" s="153">
        <v>45448</v>
      </c>
      <c r="I612" s="1" t="s">
        <v>91</v>
      </c>
      <c r="J612" s="12">
        <v>110230</v>
      </c>
      <c r="K612" s="12">
        <v>100000</v>
      </c>
      <c r="L612" s="12">
        <v>100240.4872111367</v>
      </c>
      <c r="M612" s="12">
        <v>110230</v>
      </c>
      <c r="N612" s="12">
        <v>90.9375734475</v>
      </c>
      <c r="O612" s="13" t="s">
        <v>7</v>
      </c>
      <c r="P612" s="4"/>
    </row>
    <row r="613" spans="1:16">
      <c r="A613" s="4"/>
      <c r="B613" s="11" t="s">
        <v>170</v>
      </c>
      <c r="C613" s="1" t="s">
        <v>249</v>
      </c>
      <c r="E613" s="158" t="s">
        <v>167</v>
      </c>
      <c r="F613" s="1" t="s">
        <v>168</v>
      </c>
      <c r="G613" s="153">
        <v>44350.666273148148</v>
      </c>
      <c r="H613" s="153">
        <v>45448</v>
      </c>
      <c r="I613" s="1" t="s">
        <v>91</v>
      </c>
      <c r="J613" s="12">
        <v>110230</v>
      </c>
      <c r="K613" s="12">
        <v>100000</v>
      </c>
      <c r="L613" s="12">
        <v>100240.4872111367</v>
      </c>
      <c r="M613" s="12">
        <v>110230</v>
      </c>
      <c r="N613" s="12">
        <v>90.9375734475</v>
      </c>
      <c r="O613" s="13" t="s">
        <v>7</v>
      </c>
      <c r="P613" s="4"/>
    </row>
    <row r="614" spans="1:16">
      <c r="A614" s="4"/>
      <c r="B614" s="11" t="s">
        <v>170</v>
      </c>
      <c r="C614" s="1" t="s">
        <v>249</v>
      </c>
      <c r="E614" s="158" t="s">
        <v>167</v>
      </c>
      <c r="F614" s="1" t="s">
        <v>168</v>
      </c>
      <c r="G614" s="153">
        <v>44350.666527777779</v>
      </c>
      <c r="H614" s="153">
        <v>45448</v>
      </c>
      <c r="I614" s="1" t="s">
        <v>91</v>
      </c>
      <c r="J614" s="12">
        <v>110230</v>
      </c>
      <c r="K614" s="12">
        <v>100000</v>
      </c>
      <c r="L614" s="12">
        <v>100240.4872111367</v>
      </c>
      <c r="M614" s="12">
        <v>110230</v>
      </c>
      <c r="N614" s="12">
        <v>90.9375734475</v>
      </c>
      <c r="O614" s="13" t="s">
        <v>7</v>
      </c>
      <c r="P614" s="4"/>
    </row>
    <row r="615" spans="1:16">
      <c r="A615" s="4"/>
      <c r="B615" s="11" t="s">
        <v>170</v>
      </c>
      <c r="C615" s="1" t="s">
        <v>249</v>
      </c>
      <c r="E615" s="158" t="s">
        <v>167</v>
      </c>
      <c r="F615" s="1" t="s">
        <v>168</v>
      </c>
      <c r="G615" s="153">
        <v>44350.666770833333</v>
      </c>
      <c r="H615" s="153">
        <v>45448</v>
      </c>
      <c r="I615" s="1" t="s">
        <v>91</v>
      </c>
      <c r="J615" s="12">
        <v>110230</v>
      </c>
      <c r="K615" s="12">
        <v>100000</v>
      </c>
      <c r="L615" s="12">
        <v>100240.4872111367</v>
      </c>
      <c r="M615" s="12">
        <v>110230</v>
      </c>
      <c r="N615" s="12">
        <v>90.9375734475</v>
      </c>
      <c r="O615" s="13" t="s">
        <v>207</v>
      </c>
      <c r="P615" s="4"/>
    </row>
    <row r="616" spans="1:16">
      <c r="A616" s="4"/>
      <c r="B616" s="11" t="s">
        <v>170</v>
      </c>
      <c r="C616" s="1" t="s">
        <v>249</v>
      </c>
      <c r="E616" s="158" t="s">
        <v>167</v>
      </c>
      <c r="F616" s="1" t="s">
        <v>168</v>
      </c>
      <c r="G616" s="153">
        <v>44350.669583333336</v>
      </c>
      <c r="H616" s="153">
        <v>45448</v>
      </c>
      <c r="I616" s="1" t="s">
        <v>91</v>
      </c>
      <c r="J616" s="12">
        <v>275572</v>
      </c>
      <c r="K616" s="12">
        <v>250000</v>
      </c>
      <c r="L616" s="12">
        <v>250601.14804284921</v>
      </c>
      <c r="M616" s="12">
        <v>275572</v>
      </c>
      <c r="N616" s="12">
        <v>90.938538038299995</v>
      </c>
      <c r="O616" s="13" t="s">
        <v>7</v>
      </c>
      <c r="P616" s="4"/>
    </row>
    <row r="617" spans="1:16">
      <c r="A617" s="4"/>
      <c r="B617" s="11" t="s">
        <v>170</v>
      </c>
      <c r="C617" s="1" t="s">
        <v>249</v>
      </c>
      <c r="E617" s="158" t="s">
        <v>167</v>
      </c>
      <c r="F617" s="1" t="s">
        <v>168</v>
      </c>
      <c r="G617" s="153">
        <v>44350.670624999992</v>
      </c>
      <c r="H617" s="153">
        <v>45448</v>
      </c>
      <c r="I617" s="1" t="s">
        <v>91</v>
      </c>
      <c r="J617" s="12">
        <v>275572</v>
      </c>
      <c r="K617" s="12">
        <v>250000</v>
      </c>
      <c r="L617" s="12">
        <v>250601.14804284921</v>
      </c>
      <c r="M617" s="12">
        <v>275572</v>
      </c>
      <c r="N617" s="12">
        <v>90.938538038299995</v>
      </c>
      <c r="O617" s="13" t="s">
        <v>207</v>
      </c>
      <c r="P617" s="4"/>
    </row>
    <row r="618" spans="1:16">
      <c r="A618" s="4"/>
      <c r="B618" s="11" t="s">
        <v>170</v>
      </c>
      <c r="C618" s="1" t="s">
        <v>249</v>
      </c>
      <c r="E618" s="158" t="s">
        <v>167</v>
      </c>
      <c r="F618" s="1" t="s">
        <v>168</v>
      </c>
      <c r="G618" s="153">
        <v>44350.670937499999</v>
      </c>
      <c r="H618" s="153">
        <v>45448</v>
      </c>
      <c r="I618" s="1" t="s">
        <v>91</v>
      </c>
      <c r="J618" s="12">
        <v>275572</v>
      </c>
      <c r="K618" s="12">
        <v>250000</v>
      </c>
      <c r="L618" s="12">
        <v>250601.14804284921</v>
      </c>
      <c r="M618" s="12">
        <v>275572</v>
      </c>
      <c r="N618" s="12">
        <v>90.938538038299995</v>
      </c>
      <c r="O618" s="13" t="s">
        <v>207</v>
      </c>
      <c r="P618" s="4"/>
    </row>
    <row r="619" spans="1:16">
      <c r="A619" s="4"/>
      <c r="B619" s="11" t="s">
        <v>170</v>
      </c>
      <c r="C619" s="1" t="s">
        <v>249</v>
      </c>
      <c r="E619" s="158" t="s">
        <v>167</v>
      </c>
      <c r="F619" s="1" t="s">
        <v>168</v>
      </c>
      <c r="G619" s="153">
        <v>44350.671238425923</v>
      </c>
      <c r="H619" s="153">
        <v>45448</v>
      </c>
      <c r="I619" s="1" t="s">
        <v>91</v>
      </c>
      <c r="J619" s="12">
        <v>275572</v>
      </c>
      <c r="K619" s="12">
        <v>250000</v>
      </c>
      <c r="L619" s="12">
        <v>250601.14804284921</v>
      </c>
      <c r="M619" s="12">
        <v>275572</v>
      </c>
      <c r="N619" s="12">
        <v>90.938538038299995</v>
      </c>
      <c r="O619" s="13" t="s">
        <v>207</v>
      </c>
      <c r="P619" s="4"/>
    </row>
    <row r="620" spans="1:16">
      <c r="A620" s="4"/>
      <c r="B620" s="11" t="s">
        <v>165</v>
      </c>
      <c r="C620" s="1" t="s">
        <v>260</v>
      </c>
      <c r="E620" s="158" t="s">
        <v>167</v>
      </c>
      <c r="F620" s="1" t="s">
        <v>168</v>
      </c>
      <c r="G620" s="153">
        <v>45278.500358796293</v>
      </c>
      <c r="H620" s="153">
        <v>46735</v>
      </c>
      <c r="I620" s="1" t="s">
        <v>91</v>
      </c>
      <c r="J620" s="12">
        <v>1240000.01</v>
      </c>
      <c r="K620" s="12">
        <v>1000493.16</v>
      </c>
      <c r="L620" s="12">
        <v>1002601.9168729878</v>
      </c>
      <c r="M620" s="12">
        <v>1240000.01</v>
      </c>
      <c r="N620" s="12">
        <v>80.854992644199996</v>
      </c>
      <c r="O620" s="13" t="s">
        <v>7</v>
      </c>
      <c r="P620" s="4"/>
    </row>
    <row r="621" spans="1:16">
      <c r="A621" s="4"/>
      <c r="B621" s="11" t="s">
        <v>165</v>
      </c>
      <c r="C621" s="1" t="s">
        <v>260</v>
      </c>
      <c r="E621" s="158" t="s">
        <v>167</v>
      </c>
      <c r="F621" s="1" t="s">
        <v>168</v>
      </c>
      <c r="G621" s="153">
        <v>45278.503553240735</v>
      </c>
      <c r="H621" s="153">
        <v>46735</v>
      </c>
      <c r="I621" s="1" t="s">
        <v>91</v>
      </c>
      <c r="J621" s="12">
        <v>62000</v>
      </c>
      <c r="K621" s="12">
        <v>50024.66</v>
      </c>
      <c r="L621" s="12">
        <v>50130.095093821699</v>
      </c>
      <c r="M621" s="12">
        <v>62000</v>
      </c>
      <c r="N621" s="12">
        <v>80.854992086799996</v>
      </c>
      <c r="O621" s="13" t="s">
        <v>7</v>
      </c>
      <c r="P621" s="4"/>
    </row>
    <row r="622" spans="1:16">
      <c r="A622" s="4"/>
      <c r="B622" s="11" t="s">
        <v>165</v>
      </c>
      <c r="C622" s="1" t="s">
        <v>260</v>
      </c>
      <c r="E622" s="158" t="s">
        <v>167</v>
      </c>
      <c r="F622" s="1" t="s">
        <v>168</v>
      </c>
      <c r="G622" s="153">
        <v>45278.504259259258</v>
      </c>
      <c r="H622" s="153">
        <v>46735</v>
      </c>
      <c r="I622" s="1" t="s">
        <v>91</v>
      </c>
      <c r="J622" s="12">
        <v>62000</v>
      </c>
      <c r="K622" s="12">
        <v>50024.66</v>
      </c>
      <c r="L622" s="12">
        <v>50130.095093821699</v>
      </c>
      <c r="M622" s="12">
        <v>62000</v>
      </c>
      <c r="N622" s="12">
        <v>80.854992086799996</v>
      </c>
      <c r="O622" s="13" t="s">
        <v>7</v>
      </c>
      <c r="P622" s="4"/>
    </row>
    <row r="623" spans="1:16">
      <c r="A623" s="4"/>
      <c r="B623" s="11" t="s">
        <v>165</v>
      </c>
      <c r="C623" s="1" t="s">
        <v>260</v>
      </c>
      <c r="E623" s="158" t="s">
        <v>167</v>
      </c>
      <c r="F623" s="1" t="s">
        <v>168</v>
      </c>
      <c r="G623" s="153">
        <v>45278.504328703704</v>
      </c>
      <c r="H623" s="153">
        <v>46735</v>
      </c>
      <c r="I623" s="1" t="s">
        <v>91</v>
      </c>
      <c r="J623" s="12">
        <v>62000</v>
      </c>
      <c r="K623" s="12">
        <v>50024.66</v>
      </c>
      <c r="L623" s="12">
        <v>50130.095093821699</v>
      </c>
      <c r="M623" s="12">
        <v>62000</v>
      </c>
      <c r="N623" s="12">
        <v>80.854992086799996</v>
      </c>
      <c r="O623" s="13" t="s">
        <v>7</v>
      </c>
      <c r="P623" s="4"/>
    </row>
    <row r="624" spans="1:16">
      <c r="A624" s="4"/>
      <c r="B624" s="11" t="s">
        <v>165</v>
      </c>
      <c r="C624" s="1" t="s">
        <v>260</v>
      </c>
      <c r="E624" s="158" t="s">
        <v>167</v>
      </c>
      <c r="F624" s="1" t="s">
        <v>168</v>
      </c>
      <c r="G624" s="153">
        <v>45278.504363425927</v>
      </c>
      <c r="H624" s="153">
        <v>46735</v>
      </c>
      <c r="I624" s="1" t="s">
        <v>91</v>
      </c>
      <c r="J624" s="12">
        <v>62000</v>
      </c>
      <c r="K624" s="12">
        <v>50024.66</v>
      </c>
      <c r="L624" s="12">
        <v>50130.095093821699</v>
      </c>
      <c r="M624" s="12">
        <v>62000</v>
      </c>
      <c r="N624" s="12">
        <v>80.854992086799996</v>
      </c>
      <c r="O624" s="13" t="s">
        <v>7</v>
      </c>
      <c r="P624" s="4"/>
    </row>
    <row r="625" spans="1:16">
      <c r="A625" s="4"/>
      <c r="B625" s="11" t="s">
        <v>165</v>
      </c>
      <c r="C625" s="1" t="s">
        <v>260</v>
      </c>
      <c r="E625" s="158" t="s">
        <v>167</v>
      </c>
      <c r="F625" s="1" t="s">
        <v>168</v>
      </c>
      <c r="G625" s="153">
        <v>45278.504374999997</v>
      </c>
      <c r="H625" s="153">
        <v>46735</v>
      </c>
      <c r="I625" s="1" t="s">
        <v>91</v>
      </c>
      <c r="J625" s="12">
        <v>62000</v>
      </c>
      <c r="K625" s="12">
        <v>50024.66</v>
      </c>
      <c r="L625" s="12">
        <v>50130.095093821699</v>
      </c>
      <c r="M625" s="12">
        <v>62000</v>
      </c>
      <c r="N625" s="12">
        <v>80.854992086799996</v>
      </c>
      <c r="O625" s="13" t="s">
        <v>7</v>
      </c>
      <c r="P625" s="4"/>
    </row>
    <row r="626" spans="1:16">
      <c r="A626" s="4"/>
      <c r="B626" s="11" t="s">
        <v>165</v>
      </c>
      <c r="C626" s="1" t="s">
        <v>260</v>
      </c>
      <c r="E626" s="158" t="s">
        <v>167</v>
      </c>
      <c r="F626" s="1" t="s">
        <v>168</v>
      </c>
      <c r="G626" s="153">
        <v>45278.504386574074</v>
      </c>
      <c r="H626" s="153">
        <v>46735</v>
      </c>
      <c r="I626" s="1" t="s">
        <v>91</v>
      </c>
      <c r="J626" s="12">
        <v>62000</v>
      </c>
      <c r="K626" s="12">
        <v>50024.66</v>
      </c>
      <c r="L626" s="12">
        <v>50130.095093821699</v>
      </c>
      <c r="M626" s="12">
        <v>62000</v>
      </c>
      <c r="N626" s="12">
        <v>80.854992086799996</v>
      </c>
      <c r="O626" s="13" t="s">
        <v>207</v>
      </c>
      <c r="P626" s="4"/>
    </row>
    <row r="627" spans="1:16">
      <c r="A627" s="4"/>
      <c r="B627" s="11" t="s">
        <v>165</v>
      </c>
      <c r="C627" s="1" t="s">
        <v>260</v>
      </c>
      <c r="E627" s="158" t="s">
        <v>167</v>
      </c>
      <c r="F627" s="1" t="s">
        <v>168</v>
      </c>
      <c r="G627" s="153">
        <v>45278.50439814815</v>
      </c>
      <c r="H627" s="153">
        <v>46735</v>
      </c>
      <c r="I627" s="1" t="s">
        <v>91</v>
      </c>
      <c r="J627" s="12">
        <v>62000</v>
      </c>
      <c r="K627" s="12">
        <v>50024.66</v>
      </c>
      <c r="L627" s="12">
        <v>50130.095093821699</v>
      </c>
      <c r="M627" s="12">
        <v>62000</v>
      </c>
      <c r="N627" s="12">
        <v>80.854992086799996</v>
      </c>
      <c r="O627" s="13" t="s">
        <v>7</v>
      </c>
      <c r="P627" s="4"/>
    </row>
    <row r="628" spans="1:16">
      <c r="A628" s="4"/>
      <c r="B628" s="11" t="s">
        <v>165</v>
      </c>
      <c r="C628" s="1" t="s">
        <v>260</v>
      </c>
      <c r="E628" s="158" t="s">
        <v>167</v>
      </c>
      <c r="F628" s="1" t="s">
        <v>168</v>
      </c>
      <c r="G628" s="153">
        <v>45278.50440972222</v>
      </c>
      <c r="H628" s="153">
        <v>46735</v>
      </c>
      <c r="I628" s="1" t="s">
        <v>91</v>
      </c>
      <c r="J628" s="12">
        <v>62000</v>
      </c>
      <c r="K628" s="12">
        <v>50024.66</v>
      </c>
      <c r="L628" s="12">
        <v>50130.095093821699</v>
      </c>
      <c r="M628" s="12">
        <v>62000</v>
      </c>
      <c r="N628" s="12">
        <v>80.854992086799996</v>
      </c>
      <c r="O628" s="13" t="s">
        <v>7</v>
      </c>
      <c r="P628" s="4"/>
    </row>
    <row r="629" spans="1:16">
      <c r="A629" s="4"/>
      <c r="B629" s="11" t="s">
        <v>165</v>
      </c>
      <c r="C629" s="1" t="s">
        <v>260</v>
      </c>
      <c r="E629" s="158" t="s">
        <v>167</v>
      </c>
      <c r="F629" s="1" t="s">
        <v>168</v>
      </c>
      <c r="G629" s="153">
        <v>45278.504421296297</v>
      </c>
      <c r="H629" s="153">
        <v>46735</v>
      </c>
      <c r="I629" s="1" t="s">
        <v>91</v>
      </c>
      <c r="J629" s="12">
        <v>62000</v>
      </c>
      <c r="K629" s="12">
        <v>50024.66</v>
      </c>
      <c r="L629" s="12">
        <v>50130.095093821699</v>
      </c>
      <c r="M629" s="12">
        <v>62000</v>
      </c>
      <c r="N629" s="12">
        <v>80.854992086799996</v>
      </c>
      <c r="O629" s="13" t="s">
        <v>7</v>
      </c>
      <c r="P629" s="4"/>
    </row>
    <row r="630" spans="1:16">
      <c r="A630" s="4"/>
      <c r="B630" s="11" t="s">
        <v>165</v>
      </c>
      <c r="C630" s="1" t="s">
        <v>260</v>
      </c>
      <c r="E630" s="158" t="s">
        <v>167</v>
      </c>
      <c r="F630" s="1" t="s">
        <v>168</v>
      </c>
      <c r="G630" s="153">
        <v>45278.504432870366</v>
      </c>
      <c r="H630" s="153">
        <v>46735</v>
      </c>
      <c r="I630" s="1" t="s">
        <v>91</v>
      </c>
      <c r="J630" s="12">
        <v>62000</v>
      </c>
      <c r="K630" s="12">
        <v>50024.66</v>
      </c>
      <c r="L630" s="12">
        <v>50130.095093821699</v>
      </c>
      <c r="M630" s="12">
        <v>62000</v>
      </c>
      <c r="N630" s="12">
        <v>80.854992086799996</v>
      </c>
      <c r="O630" s="13" t="s">
        <v>7</v>
      </c>
      <c r="P630" s="4"/>
    </row>
    <row r="631" spans="1:16">
      <c r="A631" s="4"/>
      <c r="B631" s="11" t="s">
        <v>165</v>
      </c>
      <c r="C631" s="1" t="s">
        <v>260</v>
      </c>
      <c r="E631" s="158" t="s">
        <v>167</v>
      </c>
      <c r="F631" s="1" t="s">
        <v>168</v>
      </c>
      <c r="G631" s="153">
        <v>45278.504444444443</v>
      </c>
      <c r="H631" s="153">
        <v>46735</v>
      </c>
      <c r="I631" s="1" t="s">
        <v>91</v>
      </c>
      <c r="J631" s="12">
        <v>62000</v>
      </c>
      <c r="K631" s="12">
        <v>50024.66</v>
      </c>
      <c r="L631" s="12">
        <v>50130.095093821699</v>
      </c>
      <c r="M631" s="12">
        <v>62000</v>
      </c>
      <c r="N631" s="12">
        <v>80.854992086799996</v>
      </c>
      <c r="O631" s="13" t="s">
        <v>7</v>
      </c>
      <c r="P631" s="4"/>
    </row>
    <row r="632" spans="1:16">
      <c r="A632" s="4"/>
      <c r="B632" s="11" t="s">
        <v>170</v>
      </c>
      <c r="C632" s="1" t="s">
        <v>217</v>
      </c>
      <c r="E632" s="158" t="s">
        <v>167</v>
      </c>
      <c r="G632" s="153">
        <v>44225.551400462966</v>
      </c>
      <c r="H632" s="153">
        <v>45320</v>
      </c>
      <c r="I632" s="1" t="s">
        <v>91</v>
      </c>
      <c r="J632" s="12">
        <v>28753.42</v>
      </c>
      <c r="K632" s="12">
        <v>25003.4</v>
      </c>
      <c r="L632" s="12">
        <v>25259.668902589699</v>
      </c>
      <c r="M632" s="12">
        <v>28753.42</v>
      </c>
      <c r="N632" s="12">
        <v>87.849267678700002</v>
      </c>
      <c r="O632" s="13" t="s">
        <v>7</v>
      </c>
      <c r="P632" s="4"/>
    </row>
    <row r="633" spans="1:16">
      <c r="A633" s="4"/>
      <c r="B633" s="11" t="s">
        <v>170</v>
      </c>
      <c r="C633" s="1" t="s">
        <v>217</v>
      </c>
      <c r="E633" s="158" t="s">
        <v>167</v>
      </c>
      <c r="G633" s="153">
        <v>44225.551666666666</v>
      </c>
      <c r="H633" s="153">
        <v>45320</v>
      </c>
      <c r="I633" s="1" t="s">
        <v>91</v>
      </c>
      <c r="J633" s="12">
        <v>28753.42</v>
      </c>
      <c r="K633" s="12">
        <v>25003.4</v>
      </c>
      <c r="L633" s="12">
        <v>25259.668902589699</v>
      </c>
      <c r="M633" s="12">
        <v>28753.42</v>
      </c>
      <c r="N633" s="12">
        <v>87.849267678700002</v>
      </c>
      <c r="O633" s="13" t="s">
        <v>7</v>
      </c>
      <c r="P633" s="4"/>
    </row>
    <row r="634" spans="1:16">
      <c r="A634" s="4"/>
      <c r="B634" s="11" t="s">
        <v>170</v>
      </c>
      <c r="C634" s="1" t="s">
        <v>217</v>
      </c>
      <c r="E634" s="158" t="s">
        <v>167</v>
      </c>
      <c r="G634" s="153">
        <v>44225.552025462966</v>
      </c>
      <c r="H634" s="153">
        <v>45320</v>
      </c>
      <c r="I634" s="1" t="s">
        <v>91</v>
      </c>
      <c r="J634" s="12">
        <v>28753.42</v>
      </c>
      <c r="K634" s="12">
        <v>25003.4</v>
      </c>
      <c r="L634" s="12">
        <v>25259.668902589699</v>
      </c>
      <c r="M634" s="12">
        <v>28753.42</v>
      </c>
      <c r="N634" s="12">
        <v>87.849267678700002</v>
      </c>
      <c r="O634" s="13" t="s">
        <v>7</v>
      </c>
      <c r="P634" s="4"/>
    </row>
    <row r="635" spans="1:16">
      <c r="A635" s="4"/>
      <c r="B635" s="11" t="s">
        <v>170</v>
      </c>
      <c r="C635" s="1" t="s">
        <v>217</v>
      </c>
      <c r="E635" s="158" t="s">
        <v>167</v>
      </c>
      <c r="G635" s="153">
        <v>44225.55229166666</v>
      </c>
      <c r="H635" s="153">
        <v>45320</v>
      </c>
      <c r="I635" s="1" t="s">
        <v>91</v>
      </c>
      <c r="J635" s="12">
        <v>28753.42</v>
      </c>
      <c r="K635" s="12">
        <v>25003.4</v>
      </c>
      <c r="L635" s="12">
        <v>25259.668902589699</v>
      </c>
      <c r="M635" s="12">
        <v>28753.42</v>
      </c>
      <c r="N635" s="12">
        <v>87.849267678700002</v>
      </c>
      <c r="O635" s="13" t="s">
        <v>7</v>
      </c>
      <c r="P635" s="4"/>
    </row>
    <row r="636" spans="1:16">
      <c r="A636" s="4"/>
      <c r="B636" s="11" t="s">
        <v>170</v>
      </c>
      <c r="C636" s="1" t="s">
        <v>217</v>
      </c>
      <c r="E636" s="158" t="s">
        <v>167</v>
      </c>
      <c r="G636" s="153">
        <v>44225.553368055553</v>
      </c>
      <c r="H636" s="153">
        <v>45320</v>
      </c>
      <c r="I636" s="1" t="s">
        <v>91</v>
      </c>
      <c r="J636" s="12">
        <v>28753.42</v>
      </c>
      <c r="K636" s="12">
        <v>25003.4</v>
      </c>
      <c r="L636" s="12">
        <v>25259.668902589699</v>
      </c>
      <c r="M636" s="12">
        <v>28753.42</v>
      </c>
      <c r="N636" s="12">
        <v>87.849267678700002</v>
      </c>
      <c r="O636" s="13" t="s">
        <v>7</v>
      </c>
      <c r="P636" s="4"/>
    </row>
    <row r="637" spans="1:16">
      <c r="A637" s="4"/>
      <c r="B637" s="11" t="s">
        <v>170</v>
      </c>
      <c r="C637" s="1" t="s">
        <v>217</v>
      </c>
      <c r="E637" s="158" t="s">
        <v>167</v>
      </c>
      <c r="G637" s="153">
        <v>44225.553796296299</v>
      </c>
      <c r="H637" s="153">
        <v>45320</v>
      </c>
      <c r="I637" s="1" t="s">
        <v>91</v>
      </c>
      <c r="J637" s="12">
        <v>28753.42</v>
      </c>
      <c r="K637" s="12">
        <v>25003.4</v>
      </c>
      <c r="L637" s="12">
        <v>25259.668902589699</v>
      </c>
      <c r="M637" s="12">
        <v>28753.42</v>
      </c>
      <c r="N637" s="12">
        <v>87.849267678700002</v>
      </c>
      <c r="O637" s="13" t="s">
        <v>7</v>
      </c>
      <c r="P637" s="4"/>
    </row>
    <row r="638" spans="1:16">
      <c r="A638" s="4"/>
      <c r="B638" s="11" t="s">
        <v>170</v>
      </c>
      <c r="C638" s="1" t="s">
        <v>217</v>
      </c>
      <c r="E638" s="158" t="s">
        <v>167</v>
      </c>
      <c r="G638" s="153">
        <v>44225.554131944446</v>
      </c>
      <c r="H638" s="153">
        <v>45320</v>
      </c>
      <c r="I638" s="1" t="s">
        <v>91</v>
      </c>
      <c r="J638" s="12">
        <v>28753.42</v>
      </c>
      <c r="K638" s="12">
        <v>25003.4</v>
      </c>
      <c r="L638" s="12">
        <v>25259.668902589699</v>
      </c>
      <c r="M638" s="12">
        <v>28753.42</v>
      </c>
      <c r="N638" s="12">
        <v>87.849267678700002</v>
      </c>
      <c r="O638" s="13" t="s">
        <v>7</v>
      </c>
      <c r="P638" s="4"/>
    </row>
    <row r="639" spans="1:16">
      <c r="A639" s="4"/>
      <c r="B639" s="11" t="s">
        <v>170</v>
      </c>
      <c r="C639" s="1" t="s">
        <v>217</v>
      </c>
      <c r="E639" s="158" t="s">
        <v>167</v>
      </c>
      <c r="G639" s="153">
        <v>44225.554444444439</v>
      </c>
      <c r="H639" s="153">
        <v>45320</v>
      </c>
      <c r="I639" s="1" t="s">
        <v>91</v>
      </c>
      <c r="J639" s="12">
        <v>28753.42</v>
      </c>
      <c r="K639" s="12">
        <v>25003.4</v>
      </c>
      <c r="L639" s="12">
        <v>25259.668902589699</v>
      </c>
      <c r="M639" s="12">
        <v>28753.42</v>
      </c>
      <c r="N639" s="12">
        <v>87.849267678700002</v>
      </c>
      <c r="O639" s="13" t="s">
        <v>7</v>
      </c>
      <c r="P639" s="4"/>
    </row>
    <row r="640" spans="1:16">
      <c r="A640" s="4"/>
      <c r="B640" s="11" t="s">
        <v>170</v>
      </c>
      <c r="C640" s="1" t="s">
        <v>217</v>
      </c>
      <c r="E640" s="158" t="s">
        <v>167</v>
      </c>
      <c r="G640" s="153">
        <v>44225.554768518516</v>
      </c>
      <c r="H640" s="153">
        <v>45320</v>
      </c>
      <c r="I640" s="1" t="s">
        <v>91</v>
      </c>
      <c r="J640" s="12">
        <v>28753.42</v>
      </c>
      <c r="K640" s="12">
        <v>25003.4</v>
      </c>
      <c r="L640" s="12">
        <v>25259.668902589699</v>
      </c>
      <c r="M640" s="12">
        <v>28753.42</v>
      </c>
      <c r="N640" s="12">
        <v>87.849267678700002</v>
      </c>
      <c r="O640" s="13" t="s">
        <v>7</v>
      </c>
      <c r="P640" s="4"/>
    </row>
    <row r="641" spans="1:16">
      <c r="A641" s="4"/>
      <c r="B641" s="11" t="s">
        <v>174</v>
      </c>
      <c r="C641" s="1" t="s">
        <v>217</v>
      </c>
      <c r="E641" s="158" t="s">
        <v>167</v>
      </c>
      <c r="G641" s="153">
        <v>44558.418020833335</v>
      </c>
      <c r="H641" s="153">
        <v>47882</v>
      </c>
      <c r="I641" s="1" t="s">
        <v>91</v>
      </c>
      <c r="J641" s="12">
        <v>3028.23</v>
      </c>
      <c r="K641" s="12">
        <v>2026.54</v>
      </c>
      <c r="L641" s="12">
        <v>2027.1167548123999</v>
      </c>
      <c r="M641" s="12">
        <v>3028.23</v>
      </c>
      <c r="N641" s="12">
        <v>66.940647005399995</v>
      </c>
      <c r="O641" s="13" t="s">
        <v>7</v>
      </c>
      <c r="P641" s="4"/>
    </row>
    <row r="642" spans="1:16">
      <c r="A642" s="4"/>
      <c r="B642" s="11" t="s">
        <v>174</v>
      </c>
      <c r="C642" s="1" t="s">
        <v>217</v>
      </c>
      <c r="E642" s="158" t="s">
        <v>167</v>
      </c>
      <c r="G642" s="153">
        <v>45083.428136574068</v>
      </c>
      <c r="H642" s="153">
        <v>47819</v>
      </c>
      <c r="I642" s="1" t="s">
        <v>91</v>
      </c>
      <c r="J642" s="12">
        <v>14219.15</v>
      </c>
      <c r="K642" s="12">
        <v>10094.950000000001</v>
      </c>
      <c r="L642" s="12">
        <v>10134.364020161</v>
      </c>
      <c r="M642" s="12">
        <v>14219.15</v>
      </c>
      <c r="N642" s="12">
        <v>71.272643021299999</v>
      </c>
      <c r="O642" s="13" t="s">
        <v>7</v>
      </c>
      <c r="P642" s="4"/>
    </row>
    <row r="643" spans="1:16">
      <c r="A643" s="4"/>
      <c r="B643" s="11" t="s">
        <v>170</v>
      </c>
      <c r="C643" s="1" t="s">
        <v>217</v>
      </c>
      <c r="E643" s="158" t="s">
        <v>167</v>
      </c>
      <c r="G643" s="153">
        <v>45204.477592592601</v>
      </c>
      <c r="H643" s="153">
        <v>45523</v>
      </c>
      <c r="I643" s="1" t="s">
        <v>91</v>
      </c>
      <c r="J643" s="12">
        <v>26642.81</v>
      </c>
      <c r="K643" s="12">
        <v>25116.49</v>
      </c>
      <c r="L643" s="12">
        <v>25135.5238585964</v>
      </c>
      <c r="M643" s="12">
        <v>26642.81</v>
      </c>
      <c r="N643" s="12">
        <v>94.342615732300004</v>
      </c>
      <c r="O643" s="13" t="s">
        <v>7</v>
      </c>
      <c r="P643" s="4"/>
    </row>
    <row r="644" spans="1:16">
      <c r="A644" s="4"/>
      <c r="B644" s="11" t="s">
        <v>170</v>
      </c>
      <c r="C644" s="1" t="s">
        <v>220</v>
      </c>
      <c r="E644" s="158" t="s">
        <v>167</v>
      </c>
      <c r="F644" s="1" t="s">
        <v>168</v>
      </c>
      <c r="G644" s="153">
        <v>44351.728368055556</v>
      </c>
      <c r="H644" s="153">
        <v>45442</v>
      </c>
      <c r="I644" s="1" t="s">
        <v>91</v>
      </c>
      <c r="J644" s="12">
        <v>540352.05000000005</v>
      </c>
      <c r="K644" s="12">
        <v>500000</v>
      </c>
      <c r="L644" s="12">
        <v>501475.42512075778</v>
      </c>
      <c r="M644" s="12">
        <v>540352.05000000005</v>
      </c>
      <c r="N644" s="12">
        <v>92.805315556899998</v>
      </c>
      <c r="O644" s="13" t="s">
        <v>7</v>
      </c>
      <c r="P644" s="4"/>
    </row>
    <row r="645" spans="1:16">
      <c r="A645" s="4"/>
      <c r="B645" s="11" t="s">
        <v>174</v>
      </c>
      <c r="C645" s="1" t="s">
        <v>220</v>
      </c>
      <c r="E645" s="158" t="s">
        <v>167</v>
      </c>
      <c r="F645" s="1" t="s">
        <v>168</v>
      </c>
      <c r="G645" s="153">
        <v>44474.425127314811</v>
      </c>
      <c r="H645" s="153">
        <v>48094</v>
      </c>
      <c r="I645" s="1" t="s">
        <v>91</v>
      </c>
      <c r="J645" s="12">
        <v>144876.79999999999</v>
      </c>
      <c r="K645" s="12">
        <v>100734.3</v>
      </c>
      <c r="L645" s="12">
        <v>100617.3270336463</v>
      </c>
      <c r="M645" s="12">
        <v>144876.79999999999</v>
      </c>
      <c r="N645" s="12">
        <v>69.450268803300006</v>
      </c>
      <c r="O645" s="13" t="s">
        <v>7</v>
      </c>
      <c r="P645" s="4"/>
    </row>
    <row r="646" spans="1:16">
      <c r="A646" s="4"/>
      <c r="B646" s="11" t="s">
        <v>174</v>
      </c>
      <c r="C646" s="1" t="s">
        <v>220</v>
      </c>
      <c r="E646" s="158" t="s">
        <v>167</v>
      </c>
      <c r="F646" s="1" t="s">
        <v>168</v>
      </c>
      <c r="G646" s="153">
        <v>44550.543495370366</v>
      </c>
      <c r="H646" s="153">
        <v>47458</v>
      </c>
      <c r="I646" s="1" t="s">
        <v>91</v>
      </c>
      <c r="J646" s="12">
        <v>61540.800000000003</v>
      </c>
      <c r="K646" s="12">
        <v>40699.85</v>
      </c>
      <c r="L646" s="12">
        <v>40655.6587572641</v>
      </c>
      <c r="M646" s="12">
        <v>61540.800000000003</v>
      </c>
      <c r="N646" s="12">
        <v>66.062935089000007</v>
      </c>
      <c r="O646" s="13" t="s">
        <v>7</v>
      </c>
      <c r="P646" s="4"/>
    </row>
    <row r="647" spans="1:16">
      <c r="A647" s="4"/>
      <c r="B647" s="11" t="s">
        <v>174</v>
      </c>
      <c r="C647" s="1" t="s">
        <v>220</v>
      </c>
      <c r="E647" s="158" t="s">
        <v>167</v>
      </c>
      <c r="F647" s="1" t="s">
        <v>168</v>
      </c>
      <c r="G647" s="153">
        <v>44558.425266203696</v>
      </c>
      <c r="H647" s="153">
        <v>46056</v>
      </c>
      <c r="I647" s="1" t="s">
        <v>91</v>
      </c>
      <c r="J647" s="12">
        <v>6483.42</v>
      </c>
      <c r="K647" s="12">
        <v>5046.99</v>
      </c>
      <c r="L647" s="12">
        <v>5051.7029864300002</v>
      </c>
      <c r="M647" s="12">
        <v>6483.42</v>
      </c>
      <c r="N647" s="12">
        <v>77.917256423799998</v>
      </c>
      <c r="O647" s="13" t="s">
        <v>7</v>
      </c>
      <c r="P647" s="4"/>
    </row>
    <row r="648" spans="1:16">
      <c r="A648" s="4"/>
      <c r="B648" s="11" t="s">
        <v>174</v>
      </c>
      <c r="C648" s="1" t="s">
        <v>220</v>
      </c>
      <c r="E648" s="158" t="s">
        <v>167</v>
      </c>
      <c r="F648" s="1" t="s">
        <v>168</v>
      </c>
      <c r="G648" s="153">
        <v>44558.43005787037</v>
      </c>
      <c r="H648" s="153">
        <v>46632</v>
      </c>
      <c r="I648" s="1" t="s">
        <v>91</v>
      </c>
      <c r="J648" s="12">
        <v>7042.84</v>
      </c>
      <c r="K648" s="12">
        <v>5018.54</v>
      </c>
      <c r="L648" s="12">
        <v>5023.3703763642998</v>
      </c>
      <c r="M648" s="12">
        <v>7042.84</v>
      </c>
      <c r="N648" s="12">
        <v>71.325919321800001</v>
      </c>
      <c r="O648" s="13" t="s">
        <v>7</v>
      </c>
      <c r="P648" s="4"/>
    </row>
    <row r="649" spans="1:16">
      <c r="A649" s="4"/>
      <c r="B649" s="11" t="s">
        <v>174</v>
      </c>
      <c r="C649" s="1" t="s">
        <v>220</v>
      </c>
      <c r="E649" s="158" t="s">
        <v>167</v>
      </c>
      <c r="F649" s="1" t="s">
        <v>168</v>
      </c>
      <c r="G649" s="153">
        <v>44784.446875000001</v>
      </c>
      <c r="H649" s="153">
        <v>46632</v>
      </c>
      <c r="I649" s="1" t="s">
        <v>91</v>
      </c>
      <c r="J649" s="12">
        <v>137303.76999999999</v>
      </c>
      <c r="K649" s="12">
        <v>110679.79</v>
      </c>
      <c r="L649" s="12">
        <v>107557.45286836709</v>
      </c>
      <c r="M649" s="12">
        <v>137303.76999999999</v>
      </c>
      <c r="N649" s="12">
        <v>78.335396667099999</v>
      </c>
      <c r="O649" s="13" t="s">
        <v>7</v>
      </c>
      <c r="P649" s="4"/>
    </row>
    <row r="650" spans="1:16">
      <c r="A650" s="4"/>
      <c r="B650" s="11" t="s">
        <v>174</v>
      </c>
      <c r="C650" s="1" t="s">
        <v>220</v>
      </c>
      <c r="E650" s="158" t="s">
        <v>167</v>
      </c>
      <c r="F650" s="1" t="s">
        <v>168</v>
      </c>
      <c r="G650" s="153">
        <v>44839.447106481479</v>
      </c>
      <c r="H650" s="153">
        <v>48094</v>
      </c>
      <c r="I650" s="1" t="s">
        <v>91</v>
      </c>
      <c r="J650" s="12">
        <v>701945.24</v>
      </c>
      <c r="K650" s="12">
        <v>501294.52</v>
      </c>
      <c r="L650" s="12">
        <v>501109.53334841429</v>
      </c>
      <c r="M650" s="12">
        <v>701945.24</v>
      </c>
      <c r="N650" s="12">
        <v>71.388693133399997</v>
      </c>
      <c r="O650" s="13" t="s">
        <v>7</v>
      </c>
      <c r="P650" s="4"/>
    </row>
    <row r="651" spans="1:16">
      <c r="A651" s="4"/>
      <c r="B651" s="11" t="s">
        <v>172</v>
      </c>
      <c r="C651" s="1" t="s">
        <v>220</v>
      </c>
      <c r="E651" s="158" t="s">
        <v>167</v>
      </c>
      <c r="F651" s="1" t="s">
        <v>168</v>
      </c>
      <c r="G651" s="153">
        <v>44846.39063657407</v>
      </c>
      <c r="H651" s="153">
        <v>45386</v>
      </c>
      <c r="I651" s="1" t="s">
        <v>91</v>
      </c>
      <c r="J651" s="12">
        <v>547345.91</v>
      </c>
      <c r="K651" s="12">
        <v>532013</v>
      </c>
      <c r="L651" s="12">
        <v>505757.7526348051</v>
      </c>
      <c r="M651" s="12">
        <v>547345.91</v>
      </c>
      <c r="N651" s="12">
        <v>92.401851077100005</v>
      </c>
      <c r="O651" s="13" t="s">
        <v>7</v>
      </c>
      <c r="P651" s="4"/>
    </row>
    <row r="652" spans="1:16">
      <c r="A652" s="4"/>
      <c r="B652" s="11" t="s">
        <v>174</v>
      </c>
      <c r="C652" s="1" t="s">
        <v>220</v>
      </c>
      <c r="E652" s="158" t="s">
        <v>167</v>
      </c>
      <c r="F652" s="1" t="s">
        <v>168</v>
      </c>
      <c r="G652" s="153">
        <v>44886.704849537033</v>
      </c>
      <c r="H652" s="153">
        <v>48094</v>
      </c>
      <c r="I652" s="1" t="s">
        <v>91</v>
      </c>
      <c r="J652" s="12">
        <v>308855.92</v>
      </c>
      <c r="K652" s="12">
        <v>221844.4</v>
      </c>
      <c r="L652" s="12">
        <v>220488.3607964665</v>
      </c>
      <c r="M652" s="12">
        <v>308855.92</v>
      </c>
      <c r="N652" s="12">
        <v>71.388743591700006</v>
      </c>
      <c r="O652" s="13" t="s">
        <v>7</v>
      </c>
      <c r="P652" s="4"/>
    </row>
    <row r="653" spans="1:16">
      <c r="A653" s="4"/>
      <c r="B653" s="11" t="s">
        <v>174</v>
      </c>
      <c r="C653" s="1" t="s">
        <v>220</v>
      </c>
      <c r="E653" s="158" t="s">
        <v>167</v>
      </c>
      <c r="F653" s="1" t="s">
        <v>168</v>
      </c>
      <c r="G653" s="153">
        <v>44890.428784722222</v>
      </c>
      <c r="H653" s="153">
        <v>48094</v>
      </c>
      <c r="I653" s="1" t="s">
        <v>91</v>
      </c>
      <c r="J653" s="12">
        <v>1252270.3600000001</v>
      </c>
      <c r="K653" s="12">
        <v>899918.04</v>
      </c>
      <c r="L653" s="12">
        <v>893978.92467754672</v>
      </c>
      <c r="M653" s="12">
        <v>1252270.3600000001</v>
      </c>
      <c r="N653" s="12">
        <v>71.388651622899999</v>
      </c>
      <c r="O653" s="13" t="s">
        <v>7</v>
      </c>
      <c r="P653" s="4"/>
    </row>
    <row r="654" spans="1:16">
      <c r="A654" s="4"/>
      <c r="B654" s="11" t="s">
        <v>174</v>
      </c>
      <c r="C654" s="1" t="s">
        <v>220</v>
      </c>
      <c r="E654" s="158" t="s">
        <v>167</v>
      </c>
      <c r="F654" s="1" t="s">
        <v>168</v>
      </c>
      <c r="G654" s="153">
        <v>44893.640173611107</v>
      </c>
      <c r="H654" s="153">
        <v>48094</v>
      </c>
      <c r="I654" s="1" t="s">
        <v>91</v>
      </c>
      <c r="J654" s="12">
        <v>8423.52</v>
      </c>
      <c r="K654" s="12">
        <v>5242.4799999999996</v>
      </c>
      <c r="L654" s="12">
        <v>5278.1719376696001</v>
      </c>
      <c r="M654" s="12">
        <v>8423.52</v>
      </c>
      <c r="N654" s="12">
        <v>62.659932399600002</v>
      </c>
      <c r="O654" s="13" t="s">
        <v>7</v>
      </c>
      <c r="P654" s="4"/>
    </row>
    <row r="655" spans="1:16">
      <c r="A655" s="4"/>
      <c r="B655" s="11" t="s">
        <v>174</v>
      </c>
      <c r="C655" s="1" t="s">
        <v>220</v>
      </c>
      <c r="E655" s="158" t="s">
        <v>167</v>
      </c>
      <c r="F655" s="1" t="s">
        <v>168</v>
      </c>
      <c r="G655" s="153">
        <v>44915.640844907408</v>
      </c>
      <c r="H655" s="153">
        <v>46056</v>
      </c>
      <c r="I655" s="1" t="s">
        <v>91</v>
      </c>
      <c r="J655" s="12">
        <v>36806.28</v>
      </c>
      <c r="K655" s="12">
        <v>30241.65</v>
      </c>
      <c r="L655" s="12">
        <v>30310.3590221874</v>
      </c>
      <c r="M655" s="12">
        <v>36806.28</v>
      </c>
      <c r="N655" s="12">
        <v>82.3510526524</v>
      </c>
      <c r="O655" s="13" t="s">
        <v>7</v>
      </c>
      <c r="P655" s="4"/>
    </row>
    <row r="656" spans="1:16">
      <c r="A656" s="4"/>
      <c r="B656" s="11" t="s">
        <v>170</v>
      </c>
      <c r="C656" s="1" t="s">
        <v>220</v>
      </c>
      <c r="E656" s="158" t="s">
        <v>167</v>
      </c>
      <c r="F656" s="1" t="s">
        <v>168</v>
      </c>
      <c r="G656" s="153">
        <v>44929.527048611111</v>
      </c>
      <c r="H656" s="153">
        <v>45919</v>
      </c>
      <c r="I656" s="1" t="s">
        <v>91</v>
      </c>
      <c r="J656" s="12">
        <v>11289.63</v>
      </c>
      <c r="K656" s="12">
        <v>9567.23</v>
      </c>
      <c r="L656" s="12">
        <v>9719.7505633210003</v>
      </c>
      <c r="M656" s="12">
        <v>11289.63</v>
      </c>
      <c r="N656" s="12">
        <v>86.094500557800004</v>
      </c>
      <c r="O656" s="13" t="s">
        <v>7</v>
      </c>
      <c r="P656" s="4"/>
    </row>
    <row r="657" spans="1:16">
      <c r="A657" s="4"/>
      <c r="B657" s="11" t="s">
        <v>172</v>
      </c>
      <c r="C657" s="1" t="s">
        <v>220</v>
      </c>
      <c r="E657" s="158" t="s">
        <v>167</v>
      </c>
      <c r="F657" s="1" t="s">
        <v>168</v>
      </c>
      <c r="G657" s="153">
        <v>44992.665370370371</v>
      </c>
      <c r="H657" s="153">
        <v>46190</v>
      </c>
      <c r="I657" s="1" t="s">
        <v>91</v>
      </c>
      <c r="J657" s="12">
        <v>24316.83</v>
      </c>
      <c r="K657" s="12">
        <v>20279.7</v>
      </c>
      <c r="L657" s="12">
        <v>20060.411835642</v>
      </c>
      <c r="M657" s="12">
        <v>24316.83</v>
      </c>
      <c r="N657" s="12">
        <v>82.495999008300004</v>
      </c>
      <c r="O657" s="13" t="s">
        <v>7</v>
      </c>
      <c r="P657" s="4"/>
    </row>
    <row r="658" spans="1:16">
      <c r="A658" s="4"/>
      <c r="B658" s="11" t="s">
        <v>172</v>
      </c>
      <c r="C658" s="1" t="s">
        <v>220</v>
      </c>
      <c r="E658" s="158" t="s">
        <v>167</v>
      </c>
      <c r="F658" s="1" t="s">
        <v>168</v>
      </c>
      <c r="G658" s="153">
        <v>44998.525648148148</v>
      </c>
      <c r="H658" s="153">
        <v>45386</v>
      </c>
      <c r="I658" s="1" t="s">
        <v>91</v>
      </c>
      <c r="J658" s="12">
        <v>26977.72</v>
      </c>
      <c r="K658" s="12">
        <v>26379.279999999999</v>
      </c>
      <c r="L658" s="12">
        <v>25275.2178256917</v>
      </c>
      <c r="M658" s="12">
        <v>26977.72</v>
      </c>
      <c r="N658" s="12">
        <v>93.689228836599995</v>
      </c>
      <c r="O658" s="13" t="s">
        <v>7</v>
      </c>
      <c r="P658" s="4"/>
    </row>
    <row r="659" spans="1:16">
      <c r="A659" s="4"/>
      <c r="B659" s="11" t="s">
        <v>172</v>
      </c>
      <c r="C659" s="1" t="s">
        <v>220</v>
      </c>
      <c r="E659" s="158" t="s">
        <v>167</v>
      </c>
      <c r="F659" s="1" t="s">
        <v>168</v>
      </c>
      <c r="G659" s="153">
        <v>44998.535046296296</v>
      </c>
      <c r="H659" s="153">
        <v>45470</v>
      </c>
      <c r="I659" s="1" t="s">
        <v>91</v>
      </c>
      <c r="J659" s="12">
        <v>10946.91</v>
      </c>
      <c r="K659" s="12">
        <v>10638.7</v>
      </c>
      <c r="L659" s="12">
        <v>10208.4501257103</v>
      </c>
      <c r="M659" s="12">
        <v>10946.91</v>
      </c>
      <c r="N659" s="12">
        <v>93.254170589799998</v>
      </c>
      <c r="O659" s="13" t="s">
        <v>7</v>
      </c>
      <c r="P659" s="4"/>
    </row>
    <row r="660" spans="1:16">
      <c r="A660" s="4"/>
      <c r="B660" s="11" t="s">
        <v>174</v>
      </c>
      <c r="C660" s="1" t="s">
        <v>220</v>
      </c>
      <c r="E660" s="158" t="s">
        <v>167</v>
      </c>
      <c r="F660" s="1" t="s">
        <v>168</v>
      </c>
      <c r="G660" s="153">
        <v>45036.459490740745</v>
      </c>
      <c r="H660" s="153">
        <v>47458</v>
      </c>
      <c r="I660" s="1" t="s">
        <v>91</v>
      </c>
      <c r="J660" s="12">
        <v>1454.41</v>
      </c>
      <c r="K660" s="12">
        <v>1006.44</v>
      </c>
      <c r="L660" s="12">
        <v>1003.1502624611001</v>
      </c>
      <c r="M660" s="12">
        <v>1454.41</v>
      </c>
      <c r="N660" s="12">
        <v>68.973003655200003</v>
      </c>
      <c r="O660" s="13" t="s">
        <v>7</v>
      </c>
      <c r="P660" s="4"/>
    </row>
    <row r="661" spans="1:16">
      <c r="A661" s="4"/>
      <c r="B661" s="11" t="s">
        <v>174</v>
      </c>
      <c r="C661" s="1" t="s">
        <v>220</v>
      </c>
      <c r="E661" s="158" t="s">
        <v>167</v>
      </c>
      <c r="F661" s="1" t="s">
        <v>168</v>
      </c>
      <c r="G661" s="153">
        <v>45091.45103009259</v>
      </c>
      <c r="H661" s="153">
        <v>48094</v>
      </c>
      <c r="I661" s="1" t="s">
        <v>91</v>
      </c>
      <c r="J661" s="12">
        <v>342558.07</v>
      </c>
      <c r="K661" s="12">
        <v>250000</v>
      </c>
      <c r="L661" s="12">
        <v>250552.313515138</v>
      </c>
      <c r="M661" s="12">
        <v>342558.07</v>
      </c>
      <c r="N661" s="12">
        <v>73.141559185899993</v>
      </c>
      <c r="O661" s="13" t="s">
        <v>7</v>
      </c>
      <c r="P661" s="4"/>
    </row>
    <row r="662" spans="1:16">
      <c r="A662" s="4"/>
      <c r="B662" s="11" t="s">
        <v>174</v>
      </c>
      <c r="C662" s="1" t="s">
        <v>220</v>
      </c>
      <c r="E662" s="158" t="s">
        <v>167</v>
      </c>
      <c r="F662" s="1" t="s">
        <v>168</v>
      </c>
      <c r="G662" s="153">
        <v>45091.663333333338</v>
      </c>
      <c r="H662" s="153">
        <v>48094</v>
      </c>
      <c r="I662" s="1" t="s">
        <v>91</v>
      </c>
      <c r="J662" s="12">
        <v>342558.07</v>
      </c>
      <c r="K662" s="12">
        <v>250000</v>
      </c>
      <c r="L662" s="12">
        <v>250552.313515138</v>
      </c>
      <c r="M662" s="12">
        <v>342558.07</v>
      </c>
      <c r="N662" s="12">
        <v>73.141559185899993</v>
      </c>
      <c r="O662" s="13" t="s">
        <v>7</v>
      </c>
      <c r="P662" s="4"/>
    </row>
    <row r="663" spans="1:16">
      <c r="A663" s="4"/>
      <c r="B663" s="11" t="s">
        <v>174</v>
      </c>
      <c r="C663" s="1" t="s">
        <v>220</v>
      </c>
      <c r="E663" s="158" t="s">
        <v>167</v>
      </c>
      <c r="F663" s="1" t="s">
        <v>168</v>
      </c>
      <c r="G663" s="153">
        <v>45107.680578703701</v>
      </c>
      <c r="H663" s="153">
        <v>48094</v>
      </c>
      <c r="I663" s="1" t="s">
        <v>91</v>
      </c>
      <c r="J663" s="12">
        <v>98656.74</v>
      </c>
      <c r="K663" s="12">
        <v>72142.06</v>
      </c>
      <c r="L663" s="12">
        <v>72159.703843102601</v>
      </c>
      <c r="M663" s="12">
        <v>98656.74</v>
      </c>
      <c r="N663" s="12">
        <v>73.142193673799994</v>
      </c>
      <c r="O663" s="13" t="s">
        <v>7</v>
      </c>
      <c r="P663" s="4"/>
    </row>
    <row r="664" spans="1:16">
      <c r="A664" s="4"/>
      <c r="B664" s="11" t="s">
        <v>174</v>
      </c>
      <c r="C664" s="1" t="s">
        <v>220</v>
      </c>
      <c r="E664" s="158" t="s">
        <v>167</v>
      </c>
      <c r="F664" s="1" t="s">
        <v>168</v>
      </c>
      <c r="G664" s="153">
        <v>45107.689537037033</v>
      </c>
      <c r="H664" s="153">
        <v>48094</v>
      </c>
      <c r="I664" s="1" t="s">
        <v>91</v>
      </c>
      <c r="J664" s="12">
        <v>49328.37</v>
      </c>
      <c r="K664" s="12">
        <v>36071.03</v>
      </c>
      <c r="L664" s="12">
        <v>36079.8568614709</v>
      </c>
      <c r="M664" s="12">
        <v>49328.37</v>
      </c>
      <c r="N664" s="12">
        <v>73.142203688199999</v>
      </c>
      <c r="O664" s="13" t="s">
        <v>7</v>
      </c>
      <c r="P664" s="4"/>
    </row>
    <row r="665" spans="1:16">
      <c r="A665" s="4"/>
      <c r="B665" s="11" t="s">
        <v>170</v>
      </c>
      <c r="C665" s="1" t="s">
        <v>220</v>
      </c>
      <c r="E665" s="158" t="s">
        <v>167</v>
      </c>
      <c r="F665" s="1" t="s">
        <v>168</v>
      </c>
      <c r="G665" s="153">
        <v>45118.536631944444</v>
      </c>
      <c r="H665" s="153">
        <v>45313</v>
      </c>
      <c r="I665" s="1" t="s">
        <v>91</v>
      </c>
      <c r="J665" s="12">
        <v>10302.049999999999</v>
      </c>
      <c r="K665" s="12">
        <v>9969.14</v>
      </c>
      <c r="L665" s="12">
        <v>10006.919442811701</v>
      </c>
      <c r="M665" s="12">
        <v>10302.049999999999</v>
      </c>
      <c r="N665" s="12">
        <v>97.1352249583</v>
      </c>
      <c r="O665" s="13" t="s">
        <v>7</v>
      </c>
      <c r="P665" s="4"/>
    </row>
    <row r="666" spans="1:16">
      <c r="A666" s="4"/>
      <c r="B666" s="11" t="s">
        <v>172</v>
      </c>
      <c r="C666" s="1" t="s">
        <v>220</v>
      </c>
      <c r="E666" s="158" t="s">
        <v>167</v>
      </c>
      <c r="F666" s="1" t="s">
        <v>168</v>
      </c>
      <c r="G666" s="153">
        <v>45119.444386574076</v>
      </c>
      <c r="H666" s="153">
        <v>45386</v>
      </c>
      <c r="I666" s="1" t="s">
        <v>91</v>
      </c>
      <c r="J666" s="12">
        <v>10479.450000000001</v>
      </c>
      <c r="K666" s="12">
        <v>10022.26</v>
      </c>
      <c r="L666" s="12">
        <v>10005.0905743199</v>
      </c>
      <c r="M666" s="12">
        <v>10479.450000000001</v>
      </c>
      <c r="N666" s="12">
        <v>95.473432043900004</v>
      </c>
      <c r="O666" s="13" t="s">
        <v>7</v>
      </c>
      <c r="P666" s="4"/>
    </row>
    <row r="667" spans="1:16">
      <c r="A667" s="4"/>
      <c r="B667" s="11" t="s">
        <v>172</v>
      </c>
      <c r="C667" s="1" t="s">
        <v>220</v>
      </c>
      <c r="E667" s="158" t="s">
        <v>167</v>
      </c>
      <c r="F667" s="1" t="s">
        <v>168</v>
      </c>
      <c r="G667" s="153">
        <v>45141.517534722218</v>
      </c>
      <c r="H667" s="153">
        <v>45386</v>
      </c>
      <c r="I667" s="1" t="s">
        <v>91</v>
      </c>
      <c r="J667" s="12">
        <v>2095.88</v>
      </c>
      <c r="K667" s="12">
        <v>2011.99</v>
      </c>
      <c r="L667" s="12">
        <v>2001.0337852657999</v>
      </c>
      <c r="M667" s="12">
        <v>2095.88</v>
      </c>
      <c r="N667" s="12">
        <v>95.474635249399995</v>
      </c>
      <c r="O667" s="13" t="s">
        <v>7</v>
      </c>
      <c r="P667" s="4"/>
    </row>
    <row r="668" spans="1:16">
      <c r="A668" s="4"/>
      <c r="B668" s="11" t="s">
        <v>174</v>
      </c>
      <c r="C668" s="1" t="s">
        <v>220</v>
      </c>
      <c r="E668" s="158" t="s">
        <v>167</v>
      </c>
      <c r="F668" s="1" t="s">
        <v>168</v>
      </c>
      <c r="G668" s="153">
        <v>45148.671458333331</v>
      </c>
      <c r="H668" s="153">
        <v>48094</v>
      </c>
      <c r="I668" s="1" t="s">
        <v>91</v>
      </c>
      <c r="J668" s="12">
        <v>132912.57999999999</v>
      </c>
      <c r="K668" s="12">
        <v>97681.67</v>
      </c>
      <c r="L668" s="12">
        <v>97215.663612443197</v>
      </c>
      <c r="M668" s="12">
        <v>132912.57999999999</v>
      </c>
      <c r="N668" s="12">
        <v>73.142560028899993</v>
      </c>
      <c r="O668" s="13" t="s">
        <v>7</v>
      </c>
      <c r="P668" s="4"/>
    </row>
    <row r="669" spans="1:16">
      <c r="A669" s="4"/>
      <c r="B669" s="11" t="s">
        <v>174</v>
      </c>
      <c r="C669" s="1" t="s">
        <v>220</v>
      </c>
      <c r="E669" s="158" t="s">
        <v>167</v>
      </c>
      <c r="F669" s="1" t="s">
        <v>168</v>
      </c>
      <c r="G669" s="153">
        <v>45148.673483796294</v>
      </c>
      <c r="H669" s="153">
        <v>48094</v>
      </c>
      <c r="I669" s="1" t="s">
        <v>91</v>
      </c>
      <c r="J669" s="12">
        <v>109618.49</v>
      </c>
      <c r="K669" s="12">
        <v>80562.179999999993</v>
      </c>
      <c r="L669" s="12">
        <v>80177.865096214096</v>
      </c>
      <c r="M669" s="12">
        <v>109618.49</v>
      </c>
      <c r="N669" s="12">
        <v>73.142646916800004</v>
      </c>
      <c r="O669" s="13" t="s">
        <v>7</v>
      </c>
      <c r="P669" s="4"/>
    </row>
    <row r="670" spans="1:16">
      <c r="A670" s="4"/>
      <c r="B670" s="11" t="s">
        <v>172</v>
      </c>
      <c r="C670" s="1" t="s">
        <v>220</v>
      </c>
      <c r="E670" s="158" t="s">
        <v>167</v>
      </c>
      <c r="F670" s="1" t="s">
        <v>168</v>
      </c>
      <c r="G670" s="153">
        <v>45219.501921296294</v>
      </c>
      <c r="H670" s="153">
        <v>45386</v>
      </c>
      <c r="I670" s="1" t="s">
        <v>91</v>
      </c>
      <c r="J670" s="12">
        <v>7226.55</v>
      </c>
      <c r="K670" s="12">
        <v>7026.37</v>
      </c>
      <c r="L670" s="12">
        <v>7003.6316815652999</v>
      </c>
      <c r="M670" s="12">
        <v>7226.55</v>
      </c>
      <c r="N670" s="12">
        <v>96.915287122699993</v>
      </c>
      <c r="O670" s="13" t="s">
        <v>7</v>
      </c>
      <c r="P670" s="4"/>
    </row>
    <row r="671" spans="1:16">
      <c r="A671" s="4"/>
      <c r="B671" s="11" t="s">
        <v>174</v>
      </c>
      <c r="C671" s="1" t="s">
        <v>220</v>
      </c>
      <c r="E671" s="158" t="s">
        <v>167</v>
      </c>
      <c r="F671" s="1" t="s">
        <v>168</v>
      </c>
      <c r="G671" s="153">
        <v>45219.504699074074</v>
      </c>
      <c r="H671" s="153">
        <v>47458</v>
      </c>
      <c r="I671" s="1" t="s">
        <v>91</v>
      </c>
      <c r="J671" s="12">
        <v>9945</v>
      </c>
      <c r="K671" s="12">
        <v>7046.58</v>
      </c>
      <c r="L671" s="12">
        <v>7022.0840427803996</v>
      </c>
      <c r="M671" s="12">
        <v>9945</v>
      </c>
      <c r="N671" s="12">
        <v>70.609190978200004</v>
      </c>
      <c r="O671" s="13" t="s">
        <v>7</v>
      </c>
      <c r="P671" s="4"/>
    </row>
    <row r="672" spans="1:16">
      <c r="A672" s="4"/>
      <c r="B672" s="11" t="s">
        <v>172</v>
      </c>
      <c r="C672" s="1" t="s">
        <v>220</v>
      </c>
      <c r="E672" s="158" t="s">
        <v>167</v>
      </c>
      <c r="F672" s="1" t="s">
        <v>168</v>
      </c>
      <c r="G672" s="153">
        <v>45258.652812500004</v>
      </c>
      <c r="H672" s="153">
        <v>45386</v>
      </c>
      <c r="I672" s="1" t="s">
        <v>91</v>
      </c>
      <c r="J672" s="12">
        <v>7226.55</v>
      </c>
      <c r="K672" s="12">
        <v>7073.12</v>
      </c>
      <c r="L672" s="12">
        <v>7003.6966132280004</v>
      </c>
      <c r="M672" s="12">
        <v>7226.55</v>
      </c>
      <c r="N672" s="12">
        <v>96.916185638100004</v>
      </c>
      <c r="O672" s="13" t="s">
        <v>7</v>
      </c>
      <c r="P672" s="4"/>
    </row>
    <row r="673" spans="1:16">
      <c r="A673" s="4"/>
      <c r="B673" s="11" t="s">
        <v>170</v>
      </c>
      <c r="C673" s="1" t="s">
        <v>220</v>
      </c>
      <c r="E673" s="158" t="s">
        <v>167</v>
      </c>
      <c r="F673" s="1" t="s">
        <v>168</v>
      </c>
      <c r="G673" s="153">
        <v>45260.670682870368</v>
      </c>
      <c r="H673" s="153">
        <v>45477</v>
      </c>
      <c r="I673" s="1" t="s">
        <v>91</v>
      </c>
      <c r="J673" s="12">
        <v>103101.36</v>
      </c>
      <c r="K673" s="12">
        <v>99341.78</v>
      </c>
      <c r="L673" s="12">
        <v>98911.562507264302</v>
      </c>
      <c r="M673" s="12">
        <v>103101.36</v>
      </c>
      <c r="N673" s="12">
        <v>95.936234504799998</v>
      </c>
      <c r="O673" s="13" t="s">
        <v>7</v>
      </c>
      <c r="P673" s="4"/>
    </row>
    <row r="674" spans="1:16">
      <c r="A674" s="4"/>
      <c r="B674" s="11" t="s">
        <v>170</v>
      </c>
      <c r="C674" s="1" t="s">
        <v>220</v>
      </c>
      <c r="E674" s="158" t="s">
        <v>167</v>
      </c>
      <c r="F674" s="1" t="s">
        <v>168</v>
      </c>
      <c r="G674" s="153">
        <v>45260.672268518523</v>
      </c>
      <c r="H674" s="153">
        <v>45477</v>
      </c>
      <c r="I674" s="1" t="s">
        <v>91</v>
      </c>
      <c r="J674" s="12">
        <v>103101.36</v>
      </c>
      <c r="K674" s="12">
        <v>99341.78</v>
      </c>
      <c r="L674" s="12">
        <v>98911.562507264302</v>
      </c>
      <c r="M674" s="12">
        <v>103101.36</v>
      </c>
      <c r="N674" s="12">
        <v>95.936234504799998</v>
      </c>
      <c r="O674" s="13" t="s">
        <v>7</v>
      </c>
      <c r="P674" s="4"/>
    </row>
    <row r="675" spans="1:16">
      <c r="A675" s="4"/>
      <c r="B675" s="11" t="s">
        <v>170</v>
      </c>
      <c r="C675" s="1" t="s">
        <v>220</v>
      </c>
      <c r="E675" s="158" t="s">
        <v>167</v>
      </c>
      <c r="F675" s="1" t="s">
        <v>168</v>
      </c>
      <c r="G675" s="153">
        <v>45260.672280092593</v>
      </c>
      <c r="H675" s="153">
        <v>45477</v>
      </c>
      <c r="I675" s="1" t="s">
        <v>91</v>
      </c>
      <c r="J675" s="12">
        <v>103101.36</v>
      </c>
      <c r="K675" s="12">
        <v>99341.78</v>
      </c>
      <c r="L675" s="12">
        <v>98911.562507264302</v>
      </c>
      <c r="M675" s="12">
        <v>103101.36</v>
      </c>
      <c r="N675" s="12">
        <v>95.936234504799998</v>
      </c>
      <c r="O675" s="13" t="s">
        <v>7</v>
      </c>
      <c r="P675" s="4"/>
    </row>
    <row r="676" spans="1:16">
      <c r="A676" s="4"/>
      <c r="B676" s="11" t="s">
        <v>170</v>
      </c>
      <c r="C676" s="1" t="s">
        <v>220</v>
      </c>
      <c r="E676" s="158" t="s">
        <v>167</v>
      </c>
      <c r="F676" s="1" t="s">
        <v>168</v>
      </c>
      <c r="G676" s="153">
        <v>45260.672291666669</v>
      </c>
      <c r="H676" s="153">
        <v>45477</v>
      </c>
      <c r="I676" s="1" t="s">
        <v>91</v>
      </c>
      <c r="J676" s="12">
        <v>103101.36</v>
      </c>
      <c r="K676" s="12">
        <v>99341.78</v>
      </c>
      <c r="L676" s="12">
        <v>98911.562507264302</v>
      </c>
      <c r="M676" s="12">
        <v>103101.36</v>
      </c>
      <c r="N676" s="12">
        <v>95.936234504799998</v>
      </c>
      <c r="O676" s="13" t="s">
        <v>7</v>
      </c>
      <c r="P676" s="4"/>
    </row>
    <row r="677" spans="1:16">
      <c r="A677" s="4"/>
      <c r="B677" s="11" t="s">
        <v>170</v>
      </c>
      <c r="C677" s="1" t="s">
        <v>220</v>
      </c>
      <c r="E677" s="158" t="s">
        <v>167</v>
      </c>
      <c r="F677" s="1" t="s">
        <v>168</v>
      </c>
      <c r="G677" s="153">
        <v>45260.672314814816</v>
      </c>
      <c r="H677" s="153">
        <v>45477</v>
      </c>
      <c r="I677" s="1" t="s">
        <v>91</v>
      </c>
      <c r="J677" s="12">
        <v>103101.36</v>
      </c>
      <c r="K677" s="12">
        <v>99341.78</v>
      </c>
      <c r="L677" s="12">
        <v>98911.562507264302</v>
      </c>
      <c r="M677" s="12">
        <v>103101.36</v>
      </c>
      <c r="N677" s="12">
        <v>95.936234504799998</v>
      </c>
      <c r="O677" s="13" t="s">
        <v>7</v>
      </c>
      <c r="P677" s="4"/>
    </row>
    <row r="678" spans="1:16">
      <c r="A678" s="4"/>
      <c r="B678" s="11" t="s">
        <v>170</v>
      </c>
      <c r="C678" s="1" t="s">
        <v>220</v>
      </c>
      <c r="E678" s="158" t="s">
        <v>167</v>
      </c>
      <c r="F678" s="1" t="s">
        <v>168</v>
      </c>
      <c r="G678" s="153">
        <v>45260.672326388893</v>
      </c>
      <c r="H678" s="153">
        <v>45477</v>
      </c>
      <c r="I678" s="1" t="s">
        <v>91</v>
      </c>
      <c r="J678" s="12">
        <v>103101.36</v>
      </c>
      <c r="K678" s="12">
        <v>99341.78</v>
      </c>
      <c r="L678" s="12">
        <v>98911.562507264302</v>
      </c>
      <c r="M678" s="12">
        <v>103101.36</v>
      </c>
      <c r="N678" s="12">
        <v>95.936234504799998</v>
      </c>
      <c r="O678" s="13" t="s">
        <v>7</v>
      </c>
      <c r="P678" s="4"/>
    </row>
    <row r="679" spans="1:16">
      <c r="A679" s="4"/>
      <c r="B679" s="11" t="s">
        <v>170</v>
      </c>
      <c r="C679" s="1" t="s">
        <v>220</v>
      </c>
      <c r="E679" s="158" t="s">
        <v>167</v>
      </c>
      <c r="F679" s="1" t="s">
        <v>168</v>
      </c>
      <c r="G679" s="153">
        <v>45260.672337962962</v>
      </c>
      <c r="H679" s="153">
        <v>45477</v>
      </c>
      <c r="I679" s="1" t="s">
        <v>91</v>
      </c>
      <c r="J679" s="12">
        <v>103101.36</v>
      </c>
      <c r="K679" s="12">
        <v>99341.78</v>
      </c>
      <c r="L679" s="12">
        <v>98911.562507264302</v>
      </c>
      <c r="M679" s="12">
        <v>103101.36</v>
      </c>
      <c r="N679" s="12">
        <v>95.936234504799998</v>
      </c>
      <c r="O679" s="13" t="s">
        <v>7</v>
      </c>
      <c r="P679" s="4"/>
    </row>
    <row r="680" spans="1:16">
      <c r="A680" s="4"/>
      <c r="B680" s="11" t="s">
        <v>170</v>
      </c>
      <c r="C680" s="1" t="s">
        <v>220</v>
      </c>
      <c r="E680" s="158" t="s">
        <v>167</v>
      </c>
      <c r="F680" s="1" t="s">
        <v>168</v>
      </c>
      <c r="G680" s="153">
        <v>45260.672349537039</v>
      </c>
      <c r="H680" s="153">
        <v>45477</v>
      </c>
      <c r="I680" s="1" t="s">
        <v>91</v>
      </c>
      <c r="J680" s="12">
        <v>103101.36</v>
      </c>
      <c r="K680" s="12">
        <v>99341.78</v>
      </c>
      <c r="L680" s="12">
        <v>98911.562507264302</v>
      </c>
      <c r="M680" s="12">
        <v>103101.36</v>
      </c>
      <c r="N680" s="12">
        <v>95.936234504799998</v>
      </c>
      <c r="O680" s="13" t="s">
        <v>7</v>
      </c>
      <c r="P680" s="4"/>
    </row>
    <row r="681" spans="1:16">
      <c r="A681" s="4"/>
      <c r="B681" s="11" t="s">
        <v>174</v>
      </c>
      <c r="C681" s="1" t="s">
        <v>220</v>
      </c>
      <c r="E681" s="158" t="s">
        <v>167</v>
      </c>
      <c r="F681" s="1" t="s">
        <v>168</v>
      </c>
      <c r="G681" s="153">
        <v>45281.398784722216</v>
      </c>
      <c r="H681" s="153">
        <v>45295</v>
      </c>
      <c r="I681" s="1" t="s">
        <v>91</v>
      </c>
      <c r="J681" s="12">
        <v>1003481.91</v>
      </c>
      <c r="K681" s="12">
        <v>1000986.3</v>
      </c>
      <c r="L681" s="12">
        <v>1002768.2442296458</v>
      </c>
      <c r="M681" s="12">
        <v>1003481.91</v>
      </c>
      <c r="N681" s="12">
        <v>99.928881052700007</v>
      </c>
      <c r="O681" s="13" t="s">
        <v>7</v>
      </c>
      <c r="P681" s="4"/>
    </row>
    <row r="682" spans="1:16">
      <c r="A682" s="4"/>
      <c r="B682" s="11" t="s">
        <v>174</v>
      </c>
      <c r="C682" s="1" t="s">
        <v>220</v>
      </c>
      <c r="E682" s="158" t="s">
        <v>167</v>
      </c>
      <c r="F682" s="1" t="s">
        <v>168</v>
      </c>
      <c r="G682" s="153">
        <v>45282.456793981481</v>
      </c>
      <c r="H682" s="153">
        <v>45296</v>
      </c>
      <c r="I682" s="1" t="s">
        <v>91</v>
      </c>
      <c r="J682" s="12">
        <v>1003605.51</v>
      </c>
      <c r="K682" s="12">
        <v>1001109.59</v>
      </c>
      <c r="L682" s="12">
        <v>1002713.397237093</v>
      </c>
      <c r="M682" s="12">
        <v>1003605.51</v>
      </c>
      <c r="N682" s="12">
        <v>99.911109220300006</v>
      </c>
      <c r="O682" s="13" t="s">
        <v>7</v>
      </c>
      <c r="P682" s="4"/>
    </row>
    <row r="683" spans="1:16">
      <c r="A683" s="4"/>
      <c r="B683" s="11" t="s">
        <v>174</v>
      </c>
      <c r="C683" s="1" t="s">
        <v>220</v>
      </c>
      <c r="E683" s="158" t="s">
        <v>167</v>
      </c>
      <c r="F683" s="1" t="s">
        <v>168</v>
      </c>
      <c r="G683" s="153">
        <v>45287.468067129637</v>
      </c>
      <c r="H683" s="153">
        <v>45294</v>
      </c>
      <c r="I683" s="1" t="s">
        <v>91</v>
      </c>
      <c r="J683" s="12">
        <v>1002974.75</v>
      </c>
      <c r="K683" s="12">
        <v>1001726.03</v>
      </c>
      <c r="L683" s="12">
        <v>1002439.3936993213</v>
      </c>
      <c r="M683" s="12">
        <v>1002974.75</v>
      </c>
      <c r="N683" s="12">
        <v>99.946623152699999</v>
      </c>
      <c r="O683" s="13" t="s">
        <v>7</v>
      </c>
      <c r="P683" s="4"/>
    </row>
    <row r="684" spans="1:16">
      <c r="A684" s="4"/>
      <c r="B684" s="11" t="s">
        <v>170</v>
      </c>
      <c r="C684" s="1" t="s">
        <v>227</v>
      </c>
      <c r="E684" s="158" t="s">
        <v>167</v>
      </c>
      <c r="F684" s="1" t="s">
        <v>168</v>
      </c>
      <c r="G684" s="153">
        <v>45072.380335648151</v>
      </c>
      <c r="H684" s="153">
        <v>45439</v>
      </c>
      <c r="I684" s="1" t="s">
        <v>91</v>
      </c>
      <c r="J684" s="12">
        <v>106301.37</v>
      </c>
      <c r="K684" s="12">
        <v>100016.98</v>
      </c>
      <c r="L684" s="12">
        <v>100681.3394985497</v>
      </c>
      <c r="M684" s="12">
        <v>106301.37</v>
      </c>
      <c r="N684" s="12">
        <v>94.7131156433</v>
      </c>
      <c r="O684" s="13" t="s">
        <v>7</v>
      </c>
      <c r="P684" s="4"/>
    </row>
    <row r="685" spans="1:16">
      <c r="A685" s="4"/>
      <c r="B685" s="11" t="s">
        <v>170</v>
      </c>
      <c r="C685" s="1" t="s">
        <v>227</v>
      </c>
      <c r="E685" s="158" t="s">
        <v>167</v>
      </c>
      <c r="F685" s="1" t="s">
        <v>168</v>
      </c>
      <c r="G685" s="153">
        <v>45072.380347222221</v>
      </c>
      <c r="H685" s="153">
        <v>45439</v>
      </c>
      <c r="I685" s="1" t="s">
        <v>91</v>
      </c>
      <c r="J685" s="12">
        <v>106301.37</v>
      </c>
      <c r="K685" s="12">
        <v>100016.98</v>
      </c>
      <c r="L685" s="12">
        <v>100681.3394985497</v>
      </c>
      <c r="M685" s="12">
        <v>106301.37</v>
      </c>
      <c r="N685" s="12">
        <v>94.7131156433</v>
      </c>
      <c r="O685" s="13" t="s">
        <v>7</v>
      </c>
      <c r="P685" s="4"/>
    </row>
    <row r="686" spans="1:16">
      <c r="A686" s="4"/>
      <c r="B686" s="11" t="s">
        <v>170</v>
      </c>
      <c r="C686" s="1" t="s">
        <v>227</v>
      </c>
      <c r="E686" s="158" t="s">
        <v>167</v>
      </c>
      <c r="F686" s="1" t="s">
        <v>168</v>
      </c>
      <c r="G686" s="153">
        <v>45072.380370370374</v>
      </c>
      <c r="H686" s="153">
        <v>45439</v>
      </c>
      <c r="I686" s="1" t="s">
        <v>91</v>
      </c>
      <c r="J686" s="12">
        <v>106301.37</v>
      </c>
      <c r="K686" s="12">
        <v>100016.98</v>
      </c>
      <c r="L686" s="12">
        <v>100681.3394985497</v>
      </c>
      <c r="M686" s="12">
        <v>106301.37</v>
      </c>
      <c r="N686" s="12">
        <v>94.7131156433</v>
      </c>
      <c r="O686" s="13" t="s">
        <v>7</v>
      </c>
      <c r="P686" s="4"/>
    </row>
    <row r="687" spans="1:16">
      <c r="A687" s="4"/>
      <c r="B687" s="11" t="s">
        <v>170</v>
      </c>
      <c r="C687" s="1" t="s">
        <v>227</v>
      </c>
      <c r="E687" s="158" t="s">
        <v>167</v>
      </c>
      <c r="F687" s="1" t="s">
        <v>168</v>
      </c>
      <c r="G687" s="153">
        <v>45072.380381944444</v>
      </c>
      <c r="H687" s="153">
        <v>45439</v>
      </c>
      <c r="I687" s="1" t="s">
        <v>91</v>
      </c>
      <c r="J687" s="12">
        <v>106301.37</v>
      </c>
      <c r="K687" s="12">
        <v>100016.98</v>
      </c>
      <c r="L687" s="12">
        <v>100681.3394985497</v>
      </c>
      <c r="M687" s="12">
        <v>106301.37</v>
      </c>
      <c r="N687" s="12">
        <v>94.7131156433</v>
      </c>
      <c r="O687" s="13" t="s">
        <v>7</v>
      </c>
      <c r="P687" s="4"/>
    </row>
    <row r="688" spans="1:16">
      <c r="A688" s="4"/>
      <c r="B688" s="11" t="s">
        <v>170</v>
      </c>
      <c r="C688" s="1" t="s">
        <v>227</v>
      </c>
      <c r="E688" s="158" t="s">
        <v>167</v>
      </c>
      <c r="F688" s="1" t="s">
        <v>168</v>
      </c>
      <c r="G688" s="153">
        <v>45072.380416666667</v>
      </c>
      <c r="H688" s="153">
        <v>45439</v>
      </c>
      <c r="I688" s="1" t="s">
        <v>91</v>
      </c>
      <c r="J688" s="12">
        <v>106301.37</v>
      </c>
      <c r="K688" s="12">
        <v>100016.98</v>
      </c>
      <c r="L688" s="12">
        <v>100681.3394985497</v>
      </c>
      <c r="M688" s="12">
        <v>106301.37</v>
      </c>
      <c r="N688" s="12">
        <v>94.7131156433</v>
      </c>
      <c r="O688" s="13" t="s">
        <v>7</v>
      </c>
      <c r="P688" s="4"/>
    </row>
    <row r="689" spans="1:16">
      <c r="A689" s="4"/>
      <c r="B689" s="11" t="s">
        <v>170</v>
      </c>
      <c r="C689" s="1" t="s">
        <v>227</v>
      </c>
      <c r="E689" s="158" t="s">
        <v>167</v>
      </c>
      <c r="F689" s="1" t="s">
        <v>168</v>
      </c>
      <c r="G689" s="153">
        <v>45072.380428240744</v>
      </c>
      <c r="H689" s="153">
        <v>45439</v>
      </c>
      <c r="I689" s="1" t="s">
        <v>91</v>
      </c>
      <c r="J689" s="12">
        <v>106301.37</v>
      </c>
      <c r="K689" s="12">
        <v>100016.98</v>
      </c>
      <c r="L689" s="12">
        <v>100681.3394985497</v>
      </c>
      <c r="M689" s="12">
        <v>106301.37</v>
      </c>
      <c r="N689" s="12">
        <v>94.7131156433</v>
      </c>
      <c r="O689" s="13" t="s">
        <v>7</v>
      </c>
      <c r="P689" s="4"/>
    </row>
    <row r="690" spans="1:16">
      <c r="A690" s="4"/>
      <c r="B690" s="11" t="s">
        <v>170</v>
      </c>
      <c r="C690" s="1" t="s">
        <v>227</v>
      </c>
      <c r="E690" s="158" t="s">
        <v>167</v>
      </c>
      <c r="F690" s="1" t="s">
        <v>168</v>
      </c>
      <c r="G690" s="153">
        <v>45072.380439814813</v>
      </c>
      <c r="H690" s="153">
        <v>45439</v>
      </c>
      <c r="I690" s="1" t="s">
        <v>91</v>
      </c>
      <c r="J690" s="12">
        <v>106301.37</v>
      </c>
      <c r="K690" s="12">
        <v>100016.98</v>
      </c>
      <c r="L690" s="12">
        <v>100681.3394985497</v>
      </c>
      <c r="M690" s="12">
        <v>106301.37</v>
      </c>
      <c r="N690" s="12">
        <v>94.7131156433</v>
      </c>
      <c r="O690" s="13" t="s">
        <v>7</v>
      </c>
      <c r="P690" s="4"/>
    </row>
    <row r="691" spans="1:16">
      <c r="A691" s="4"/>
      <c r="B691" s="11" t="s">
        <v>170</v>
      </c>
      <c r="C691" s="1" t="s">
        <v>227</v>
      </c>
      <c r="E691" s="158" t="s">
        <v>167</v>
      </c>
      <c r="F691" s="1" t="s">
        <v>168</v>
      </c>
      <c r="G691" s="153">
        <v>45072.380462962967</v>
      </c>
      <c r="H691" s="153">
        <v>45439</v>
      </c>
      <c r="I691" s="1" t="s">
        <v>91</v>
      </c>
      <c r="J691" s="12">
        <v>106301.37</v>
      </c>
      <c r="K691" s="12">
        <v>100016.98</v>
      </c>
      <c r="L691" s="12">
        <v>100681.3394985497</v>
      </c>
      <c r="M691" s="12">
        <v>106301.37</v>
      </c>
      <c r="N691" s="12">
        <v>94.7131156433</v>
      </c>
      <c r="O691" s="13" t="s">
        <v>7</v>
      </c>
      <c r="P691" s="4"/>
    </row>
    <row r="692" spans="1:16">
      <c r="A692" s="4"/>
      <c r="B692" s="11" t="s">
        <v>170</v>
      </c>
      <c r="C692" s="1" t="s">
        <v>227</v>
      </c>
      <c r="E692" s="158" t="s">
        <v>167</v>
      </c>
      <c r="F692" s="1" t="s">
        <v>168</v>
      </c>
      <c r="G692" s="153">
        <v>45072.380474537036</v>
      </c>
      <c r="H692" s="153">
        <v>45439</v>
      </c>
      <c r="I692" s="1" t="s">
        <v>91</v>
      </c>
      <c r="J692" s="12">
        <v>106301.37</v>
      </c>
      <c r="K692" s="12">
        <v>100016.98</v>
      </c>
      <c r="L692" s="12">
        <v>100681.3394985497</v>
      </c>
      <c r="M692" s="12">
        <v>106301.37</v>
      </c>
      <c r="N692" s="12">
        <v>94.7131156433</v>
      </c>
      <c r="O692" s="13" t="s">
        <v>7</v>
      </c>
      <c r="P692" s="4"/>
    </row>
    <row r="693" spans="1:16">
      <c r="A693" s="4"/>
      <c r="B693" s="11" t="s">
        <v>174</v>
      </c>
      <c r="C693" s="1" t="s">
        <v>227</v>
      </c>
      <c r="E693" s="158" t="s">
        <v>167</v>
      </c>
      <c r="F693" s="1" t="s">
        <v>168</v>
      </c>
      <c r="G693" s="153">
        <v>45229.612129629633</v>
      </c>
      <c r="H693" s="153">
        <v>47053</v>
      </c>
      <c r="I693" s="1" t="s">
        <v>91</v>
      </c>
      <c r="J693" s="12">
        <v>2709610.96</v>
      </c>
      <c r="K693" s="12">
        <v>2000000.01</v>
      </c>
      <c r="L693" s="12">
        <v>2024052.596713275</v>
      </c>
      <c r="M693" s="12">
        <v>2709610.96</v>
      </c>
      <c r="N693" s="12">
        <v>74.699011282200004</v>
      </c>
      <c r="O693" s="13" t="s">
        <v>7</v>
      </c>
      <c r="P693" s="4"/>
    </row>
    <row r="694" spans="1:16">
      <c r="A694" s="4"/>
      <c r="B694" s="11" t="s">
        <v>174</v>
      </c>
      <c r="C694" s="1" t="s">
        <v>227</v>
      </c>
      <c r="E694" s="158" t="s">
        <v>167</v>
      </c>
      <c r="F694" s="1" t="s">
        <v>168</v>
      </c>
      <c r="G694" s="153">
        <v>45229.614895833336</v>
      </c>
      <c r="H694" s="153">
        <v>47053</v>
      </c>
      <c r="I694" s="1" t="s">
        <v>91</v>
      </c>
      <c r="J694" s="12">
        <v>135480.6</v>
      </c>
      <c r="K694" s="12">
        <v>100000</v>
      </c>
      <c r="L694" s="12">
        <v>101202.67432791871</v>
      </c>
      <c r="M694" s="12">
        <v>135480.6</v>
      </c>
      <c r="N694" s="12">
        <v>74.699015451600005</v>
      </c>
      <c r="O694" s="13" t="s">
        <v>7</v>
      </c>
      <c r="P694" s="4"/>
    </row>
    <row r="695" spans="1:16">
      <c r="A695" s="4"/>
      <c r="B695" s="11" t="s">
        <v>174</v>
      </c>
      <c r="C695" s="1" t="s">
        <v>227</v>
      </c>
      <c r="E695" s="158" t="s">
        <v>167</v>
      </c>
      <c r="F695" s="1" t="s">
        <v>168</v>
      </c>
      <c r="G695" s="153">
        <v>45229.614907407413</v>
      </c>
      <c r="H695" s="153">
        <v>47053</v>
      </c>
      <c r="I695" s="1" t="s">
        <v>91</v>
      </c>
      <c r="J695" s="12">
        <v>135480.6</v>
      </c>
      <c r="K695" s="12">
        <v>100000</v>
      </c>
      <c r="L695" s="12">
        <v>101202.67432791871</v>
      </c>
      <c r="M695" s="12">
        <v>135480.6</v>
      </c>
      <c r="N695" s="12">
        <v>74.699015451600005</v>
      </c>
      <c r="O695" s="13" t="s">
        <v>7</v>
      </c>
      <c r="P695" s="4"/>
    </row>
    <row r="696" spans="1:16">
      <c r="A696" s="4"/>
      <c r="B696" s="11" t="s">
        <v>174</v>
      </c>
      <c r="C696" s="1" t="s">
        <v>227</v>
      </c>
      <c r="E696" s="158" t="s">
        <v>167</v>
      </c>
      <c r="F696" s="1" t="s">
        <v>168</v>
      </c>
      <c r="G696" s="153">
        <v>45229.614930555559</v>
      </c>
      <c r="H696" s="153">
        <v>47053</v>
      </c>
      <c r="I696" s="1" t="s">
        <v>91</v>
      </c>
      <c r="J696" s="12">
        <v>135480.6</v>
      </c>
      <c r="K696" s="12">
        <v>100000</v>
      </c>
      <c r="L696" s="12">
        <v>101202.67432791871</v>
      </c>
      <c r="M696" s="12">
        <v>135480.6</v>
      </c>
      <c r="N696" s="12">
        <v>74.699015451600005</v>
      </c>
      <c r="O696" s="13" t="s">
        <v>7</v>
      </c>
      <c r="P696" s="4"/>
    </row>
    <row r="697" spans="1:16">
      <c r="A697" s="4"/>
      <c r="B697" s="11" t="s">
        <v>174</v>
      </c>
      <c r="C697" s="1" t="s">
        <v>227</v>
      </c>
      <c r="E697" s="158" t="s">
        <v>167</v>
      </c>
      <c r="F697" s="1" t="s">
        <v>168</v>
      </c>
      <c r="G697" s="153">
        <v>45229.61958333334</v>
      </c>
      <c r="H697" s="153">
        <v>47781</v>
      </c>
      <c r="I697" s="1" t="s">
        <v>91</v>
      </c>
      <c r="J697" s="12">
        <v>152438.28</v>
      </c>
      <c r="K697" s="12">
        <v>100000.01</v>
      </c>
      <c r="L697" s="12">
        <v>101270.1308287846</v>
      </c>
      <c r="M697" s="12">
        <v>152438.28</v>
      </c>
      <c r="N697" s="12">
        <v>66.433530231899994</v>
      </c>
      <c r="O697" s="13" t="s">
        <v>7</v>
      </c>
      <c r="P697" s="4"/>
    </row>
    <row r="698" spans="1:16">
      <c r="A698" s="4"/>
      <c r="B698" s="11" t="s">
        <v>174</v>
      </c>
      <c r="C698" s="1" t="s">
        <v>227</v>
      </c>
      <c r="E698" s="158" t="s">
        <v>167</v>
      </c>
      <c r="F698" s="1" t="s">
        <v>168</v>
      </c>
      <c r="G698" s="153">
        <v>45229.61959490741</v>
      </c>
      <c r="H698" s="153">
        <v>47781</v>
      </c>
      <c r="I698" s="1" t="s">
        <v>91</v>
      </c>
      <c r="J698" s="12">
        <v>152438.28</v>
      </c>
      <c r="K698" s="12">
        <v>100000.01</v>
      </c>
      <c r="L698" s="12">
        <v>101270.1308287846</v>
      </c>
      <c r="M698" s="12">
        <v>152438.28</v>
      </c>
      <c r="N698" s="12">
        <v>66.433530231899994</v>
      </c>
      <c r="O698" s="13" t="s">
        <v>7</v>
      </c>
      <c r="P698" s="4"/>
    </row>
    <row r="699" spans="1:16">
      <c r="A699" s="4"/>
      <c r="B699" s="11" t="s">
        <v>174</v>
      </c>
      <c r="C699" s="1" t="s">
        <v>227</v>
      </c>
      <c r="E699" s="158" t="s">
        <v>167</v>
      </c>
      <c r="F699" s="1" t="s">
        <v>168</v>
      </c>
      <c r="G699" s="153">
        <v>45230.405370370376</v>
      </c>
      <c r="H699" s="153">
        <v>47781</v>
      </c>
      <c r="I699" s="1" t="s">
        <v>91</v>
      </c>
      <c r="J699" s="12">
        <v>381095.96</v>
      </c>
      <c r="K699" s="12">
        <v>250051.34</v>
      </c>
      <c r="L699" s="12">
        <v>253175.99349520591</v>
      </c>
      <c r="M699" s="12">
        <v>381095.96</v>
      </c>
      <c r="N699" s="12">
        <v>66.433659778299997</v>
      </c>
      <c r="O699" s="13" t="s">
        <v>7</v>
      </c>
      <c r="P699" s="4"/>
    </row>
    <row r="700" spans="1:16">
      <c r="A700" s="4"/>
      <c r="B700" s="11" t="s">
        <v>174</v>
      </c>
      <c r="C700" s="1" t="s">
        <v>227</v>
      </c>
      <c r="E700" s="158" t="s">
        <v>167</v>
      </c>
      <c r="F700" s="1" t="s">
        <v>168</v>
      </c>
      <c r="G700" s="153">
        <v>45232.489965277782</v>
      </c>
      <c r="H700" s="153">
        <v>47781</v>
      </c>
      <c r="I700" s="1" t="s">
        <v>91</v>
      </c>
      <c r="J700" s="12">
        <v>228657.42</v>
      </c>
      <c r="K700" s="12">
        <v>150092.45000000001</v>
      </c>
      <c r="L700" s="12">
        <v>151906.0147595607</v>
      </c>
      <c r="M700" s="12">
        <v>228657.42</v>
      </c>
      <c r="N700" s="12">
        <v>66.433888198099993</v>
      </c>
      <c r="O700" s="13" t="s">
        <v>7</v>
      </c>
      <c r="P700" s="4"/>
    </row>
    <row r="701" spans="1:16">
      <c r="A701" s="4"/>
      <c r="B701" s="11" t="s">
        <v>174</v>
      </c>
      <c r="C701" s="1" t="s">
        <v>227</v>
      </c>
      <c r="E701" s="158" t="s">
        <v>167</v>
      </c>
      <c r="F701" s="1" t="s">
        <v>168</v>
      </c>
      <c r="G701" s="153">
        <v>45247.752997685187</v>
      </c>
      <c r="H701" s="153">
        <v>47781</v>
      </c>
      <c r="I701" s="1" t="s">
        <v>91</v>
      </c>
      <c r="J701" s="12">
        <v>144816.44</v>
      </c>
      <c r="K701" s="12">
        <v>95351.360000000001</v>
      </c>
      <c r="L701" s="12">
        <v>96209.259056134106</v>
      </c>
      <c r="M701" s="12">
        <v>144816.44</v>
      </c>
      <c r="N701" s="12">
        <v>66.435315670099996</v>
      </c>
      <c r="O701" s="13" t="s">
        <v>7</v>
      </c>
      <c r="P701" s="4"/>
    </row>
    <row r="702" spans="1:16">
      <c r="A702" s="4"/>
      <c r="B702" s="11" t="s">
        <v>174</v>
      </c>
      <c r="C702" s="1" t="s">
        <v>227</v>
      </c>
      <c r="E702" s="158" t="s">
        <v>167</v>
      </c>
      <c r="F702" s="1" t="s">
        <v>168</v>
      </c>
      <c r="G702" s="153">
        <v>45259.405185185191</v>
      </c>
      <c r="H702" s="153">
        <v>47053</v>
      </c>
      <c r="I702" s="1" t="s">
        <v>91</v>
      </c>
      <c r="J702" s="12">
        <v>104320.1</v>
      </c>
      <c r="K702" s="12">
        <v>77449.33</v>
      </c>
      <c r="L702" s="12">
        <v>77928.632426217504</v>
      </c>
      <c r="M702" s="12">
        <v>104320.1</v>
      </c>
      <c r="N702" s="12">
        <v>74.701454874199996</v>
      </c>
      <c r="O702" s="13" t="s">
        <v>7</v>
      </c>
      <c r="P702" s="4"/>
    </row>
    <row r="703" spans="1:16">
      <c r="A703" s="4"/>
      <c r="B703" s="11" t="s">
        <v>174</v>
      </c>
      <c r="C703" s="1" t="s">
        <v>227</v>
      </c>
      <c r="E703" s="158" t="s">
        <v>167</v>
      </c>
      <c r="F703" s="1" t="s">
        <v>168</v>
      </c>
      <c r="G703" s="153">
        <v>45259.703229166662</v>
      </c>
      <c r="H703" s="153">
        <v>47053</v>
      </c>
      <c r="I703" s="1" t="s">
        <v>91</v>
      </c>
      <c r="J703" s="12">
        <v>135480.6</v>
      </c>
      <c r="K703" s="12">
        <v>100583.59</v>
      </c>
      <c r="L703" s="12">
        <v>101206.06008290011</v>
      </c>
      <c r="M703" s="12">
        <v>135480.6</v>
      </c>
      <c r="N703" s="12">
        <v>74.701514521600004</v>
      </c>
      <c r="O703" s="13" t="s">
        <v>7</v>
      </c>
      <c r="P703" s="4"/>
    </row>
    <row r="704" spans="1:16">
      <c r="A704" s="4"/>
      <c r="B704" s="11" t="s">
        <v>174</v>
      </c>
      <c r="C704" s="1" t="s">
        <v>227</v>
      </c>
      <c r="E704" s="158" t="s">
        <v>167</v>
      </c>
      <c r="F704" s="1" t="s">
        <v>168</v>
      </c>
      <c r="G704" s="153">
        <v>45260.662615740737</v>
      </c>
      <c r="H704" s="153">
        <v>47812</v>
      </c>
      <c r="I704" s="1" t="s">
        <v>91</v>
      </c>
      <c r="J704" s="12">
        <v>182926.14</v>
      </c>
      <c r="K704" s="12">
        <v>120764.38</v>
      </c>
      <c r="L704" s="12">
        <v>121528.8565488317</v>
      </c>
      <c r="M704" s="12">
        <v>182926.14</v>
      </c>
      <c r="N704" s="12">
        <v>66.436025244299998</v>
      </c>
      <c r="O704" s="13" t="s">
        <v>7</v>
      </c>
      <c r="P704" s="4"/>
    </row>
    <row r="705" spans="1:16">
      <c r="A705" s="4"/>
      <c r="B705" s="11" t="s">
        <v>174</v>
      </c>
      <c r="C705" s="1" t="s">
        <v>227</v>
      </c>
      <c r="E705" s="158" t="s">
        <v>167</v>
      </c>
      <c r="F705" s="1" t="s">
        <v>168</v>
      </c>
      <c r="G705" s="153">
        <v>45264.749490740745</v>
      </c>
      <c r="H705" s="153">
        <v>47781</v>
      </c>
      <c r="I705" s="1" t="s">
        <v>91</v>
      </c>
      <c r="J705" s="12">
        <v>150913.85999999999</v>
      </c>
      <c r="K705" s="12">
        <v>99711.98</v>
      </c>
      <c r="L705" s="12">
        <v>100261.4365740397</v>
      </c>
      <c r="M705" s="12">
        <v>150913.85999999999</v>
      </c>
      <c r="N705" s="12">
        <v>66.436201800199996</v>
      </c>
      <c r="O705" s="13" t="s">
        <v>7</v>
      </c>
      <c r="P705" s="4"/>
    </row>
    <row r="706" spans="1:16">
      <c r="A706" s="4"/>
      <c r="B706" s="11" t="s">
        <v>174</v>
      </c>
      <c r="C706" s="1" t="s">
        <v>227</v>
      </c>
      <c r="E706" s="158" t="s">
        <v>167</v>
      </c>
      <c r="F706" s="1" t="s">
        <v>168</v>
      </c>
      <c r="G706" s="153">
        <v>45264.750034722223</v>
      </c>
      <c r="H706" s="153">
        <v>47781</v>
      </c>
      <c r="I706" s="1" t="s">
        <v>91</v>
      </c>
      <c r="J706" s="12">
        <v>149389.70000000001</v>
      </c>
      <c r="K706" s="12">
        <v>98704.8</v>
      </c>
      <c r="L706" s="12">
        <v>99248.859080090697</v>
      </c>
      <c r="M706" s="12">
        <v>149389.70000000001</v>
      </c>
      <c r="N706" s="12">
        <v>66.436212858100006</v>
      </c>
      <c r="O706" s="13" t="s">
        <v>7</v>
      </c>
      <c r="P706" s="4"/>
    </row>
    <row r="707" spans="1:16">
      <c r="A707" s="4"/>
      <c r="B707" s="11" t="s">
        <v>174</v>
      </c>
      <c r="C707" s="1" t="s">
        <v>227</v>
      </c>
      <c r="E707" s="158" t="s">
        <v>167</v>
      </c>
      <c r="F707" s="1" t="s">
        <v>168</v>
      </c>
      <c r="G707" s="153">
        <v>45264.755162037036</v>
      </c>
      <c r="H707" s="153">
        <v>47781</v>
      </c>
      <c r="I707" s="1" t="s">
        <v>91</v>
      </c>
      <c r="J707" s="12">
        <v>149389.70000000001</v>
      </c>
      <c r="K707" s="12">
        <v>98704.8</v>
      </c>
      <c r="L707" s="12">
        <v>99248.859080090697</v>
      </c>
      <c r="M707" s="12">
        <v>149389.70000000001</v>
      </c>
      <c r="N707" s="12">
        <v>66.436212858100006</v>
      </c>
      <c r="O707" s="13" t="s">
        <v>7</v>
      </c>
      <c r="P707" s="4"/>
    </row>
    <row r="708" spans="1:16">
      <c r="A708" s="4"/>
      <c r="B708" s="11" t="s">
        <v>174</v>
      </c>
      <c r="C708" s="1" t="s">
        <v>227</v>
      </c>
      <c r="E708" s="158" t="s">
        <v>167</v>
      </c>
      <c r="F708" s="1" t="s">
        <v>168</v>
      </c>
      <c r="G708" s="153">
        <v>45264.757685185192</v>
      </c>
      <c r="H708" s="153">
        <v>47781</v>
      </c>
      <c r="I708" s="1" t="s">
        <v>91</v>
      </c>
      <c r="J708" s="12">
        <v>1074690.3</v>
      </c>
      <c r="K708" s="12">
        <v>710070.22</v>
      </c>
      <c r="L708" s="12">
        <v>713983.47514957981</v>
      </c>
      <c r="M708" s="12">
        <v>1074690.3</v>
      </c>
      <c r="N708" s="12">
        <v>66.436207263599997</v>
      </c>
      <c r="O708" s="13" t="s">
        <v>7</v>
      </c>
      <c r="P708" s="4"/>
    </row>
    <row r="709" spans="1:16">
      <c r="A709" s="4"/>
      <c r="B709" s="11" t="s">
        <v>174</v>
      </c>
      <c r="C709" s="1" t="s">
        <v>261</v>
      </c>
      <c r="E709" s="158" t="s">
        <v>167</v>
      </c>
      <c r="F709" s="1" t="s">
        <v>168</v>
      </c>
      <c r="G709" s="153">
        <v>43399.569872685184</v>
      </c>
      <c r="H709" s="153">
        <v>45365</v>
      </c>
      <c r="I709" s="1" t="s">
        <v>91</v>
      </c>
      <c r="J709" s="12">
        <v>77669.38</v>
      </c>
      <c r="K709" s="12">
        <v>57089.58</v>
      </c>
      <c r="L709" s="12">
        <v>52423.870962053101</v>
      </c>
      <c r="M709" s="12">
        <v>77669.38</v>
      </c>
      <c r="N709" s="12">
        <v>67.4961882817</v>
      </c>
      <c r="O709" s="13" t="s">
        <v>7</v>
      </c>
      <c r="P709" s="4"/>
    </row>
    <row r="710" spans="1:16">
      <c r="A710" s="4"/>
      <c r="B710" s="11" t="s">
        <v>174</v>
      </c>
      <c r="C710" s="1" t="s">
        <v>261</v>
      </c>
      <c r="E710" s="158" t="s">
        <v>167</v>
      </c>
      <c r="F710" s="1" t="s">
        <v>168</v>
      </c>
      <c r="G710" s="153">
        <v>44091.497372685189</v>
      </c>
      <c r="H710" s="153">
        <v>46063</v>
      </c>
      <c r="I710" s="1" t="s">
        <v>91</v>
      </c>
      <c r="J710" s="12">
        <v>4234.18</v>
      </c>
      <c r="K710" s="12">
        <v>3018.51</v>
      </c>
      <c r="L710" s="12">
        <v>3028.9090225545001</v>
      </c>
      <c r="M710" s="12">
        <v>4234.18</v>
      </c>
      <c r="N710" s="12">
        <v>71.534725083799998</v>
      </c>
      <c r="O710" s="13" t="s">
        <v>7</v>
      </c>
      <c r="P710" s="4"/>
    </row>
    <row r="711" spans="1:16">
      <c r="A711" s="4"/>
      <c r="B711" s="11" t="s">
        <v>174</v>
      </c>
      <c r="C711" s="1" t="s">
        <v>261</v>
      </c>
      <c r="E711" s="158" t="s">
        <v>167</v>
      </c>
      <c r="F711" s="1" t="s">
        <v>168</v>
      </c>
      <c r="G711" s="153">
        <v>44160.677453703698</v>
      </c>
      <c r="H711" s="153">
        <v>46063</v>
      </c>
      <c r="I711" s="1" t="s">
        <v>91</v>
      </c>
      <c r="J711" s="12">
        <v>5570.61</v>
      </c>
      <c r="K711" s="12">
        <v>4006.57</v>
      </c>
      <c r="L711" s="12">
        <v>4038.4750717791999</v>
      </c>
      <c r="M711" s="12">
        <v>5570.61</v>
      </c>
      <c r="N711" s="12">
        <v>72.496101356599993</v>
      </c>
      <c r="O711" s="13" t="s">
        <v>207</v>
      </c>
      <c r="P711" s="4"/>
    </row>
    <row r="712" spans="1:16">
      <c r="A712" s="4"/>
      <c r="B712" s="11" t="s">
        <v>174</v>
      </c>
      <c r="C712" s="1" t="s">
        <v>261</v>
      </c>
      <c r="E712" s="158" t="s">
        <v>167</v>
      </c>
      <c r="F712" s="1" t="s">
        <v>168</v>
      </c>
      <c r="G712" s="153">
        <v>44650.514340277776</v>
      </c>
      <c r="H712" s="153">
        <v>46413</v>
      </c>
      <c r="I712" s="1" t="s">
        <v>91</v>
      </c>
      <c r="J712" s="12">
        <v>289753.40000000002</v>
      </c>
      <c r="K712" s="12">
        <v>227310.98</v>
      </c>
      <c r="L712" s="12">
        <v>219408.8669974998</v>
      </c>
      <c r="M712" s="12">
        <v>289753.40000000002</v>
      </c>
      <c r="N712" s="12">
        <v>75.722620337699993</v>
      </c>
      <c r="O712" s="13" t="s">
        <v>7</v>
      </c>
      <c r="P712" s="4"/>
    </row>
    <row r="713" spans="1:16">
      <c r="A713" s="4"/>
      <c r="B713" s="11" t="s">
        <v>174</v>
      </c>
      <c r="C713" s="1" t="s">
        <v>261</v>
      </c>
      <c r="E713" s="158" t="s">
        <v>167</v>
      </c>
      <c r="F713" s="1" t="s">
        <v>168</v>
      </c>
      <c r="G713" s="153">
        <v>44785.519895833328</v>
      </c>
      <c r="H713" s="153">
        <v>46399</v>
      </c>
      <c r="I713" s="1" t="s">
        <v>91</v>
      </c>
      <c r="J713" s="12">
        <v>7019.42</v>
      </c>
      <c r="K713" s="12">
        <v>5029.59</v>
      </c>
      <c r="L713" s="12">
        <v>5092.4600958288001</v>
      </c>
      <c r="M713" s="12">
        <v>7019.42</v>
      </c>
      <c r="N713" s="12">
        <v>72.548160614799997</v>
      </c>
      <c r="O713" s="13" t="s">
        <v>207</v>
      </c>
      <c r="P713" s="4"/>
    </row>
    <row r="714" spans="1:16">
      <c r="A714" s="4"/>
      <c r="B714" s="11" t="s">
        <v>174</v>
      </c>
      <c r="C714" s="1" t="s">
        <v>261</v>
      </c>
      <c r="E714" s="158" t="s">
        <v>167</v>
      </c>
      <c r="F714" s="1" t="s">
        <v>168</v>
      </c>
      <c r="G714" s="153">
        <v>44908.666921296295</v>
      </c>
      <c r="H714" s="153">
        <v>48185</v>
      </c>
      <c r="I714" s="1" t="s">
        <v>91</v>
      </c>
      <c r="J714" s="12">
        <v>33950.06</v>
      </c>
      <c r="K714" s="12">
        <v>20033.96</v>
      </c>
      <c r="L714" s="12">
        <v>20114.163412487698</v>
      </c>
      <c r="M714" s="12">
        <v>33950.06</v>
      </c>
      <c r="N714" s="12">
        <v>59.246326552799999</v>
      </c>
      <c r="O714" s="13" t="s">
        <v>207</v>
      </c>
      <c r="P714" s="4"/>
    </row>
    <row r="715" spans="1:16">
      <c r="A715" s="4"/>
      <c r="B715" s="11" t="s">
        <v>170</v>
      </c>
      <c r="C715" s="1" t="s">
        <v>261</v>
      </c>
      <c r="E715" s="158" t="s">
        <v>167</v>
      </c>
      <c r="F715" s="1" t="s">
        <v>168</v>
      </c>
      <c r="G715" s="153">
        <v>44939.729236111118</v>
      </c>
      <c r="H715" s="153">
        <v>45309</v>
      </c>
      <c r="I715" s="1" t="s">
        <v>91</v>
      </c>
      <c r="J715" s="12">
        <v>106082</v>
      </c>
      <c r="K715" s="12">
        <v>99999.99</v>
      </c>
      <c r="L715" s="12">
        <v>101346.9582606094</v>
      </c>
      <c r="M715" s="12">
        <v>106082</v>
      </c>
      <c r="N715" s="12">
        <v>95.536432439600006</v>
      </c>
      <c r="O715" s="13" t="s">
        <v>7</v>
      </c>
      <c r="P715" s="4"/>
    </row>
    <row r="716" spans="1:16">
      <c r="A716" s="4"/>
      <c r="B716" s="11" t="s">
        <v>170</v>
      </c>
      <c r="C716" s="1" t="s">
        <v>261</v>
      </c>
      <c r="E716" s="158" t="s">
        <v>167</v>
      </c>
      <c r="F716" s="1" t="s">
        <v>168</v>
      </c>
      <c r="G716" s="153">
        <v>44939.73028935185</v>
      </c>
      <c r="H716" s="153">
        <v>45309</v>
      </c>
      <c r="I716" s="1" t="s">
        <v>91</v>
      </c>
      <c r="J716" s="12">
        <v>106082</v>
      </c>
      <c r="K716" s="12">
        <v>99999.99</v>
      </c>
      <c r="L716" s="12">
        <v>101346.9582606094</v>
      </c>
      <c r="M716" s="12">
        <v>106082</v>
      </c>
      <c r="N716" s="12">
        <v>95.536432439600006</v>
      </c>
      <c r="O716" s="13" t="s">
        <v>7</v>
      </c>
      <c r="P716" s="4"/>
    </row>
    <row r="717" spans="1:16">
      <c r="A717" s="4"/>
      <c r="B717" s="11" t="s">
        <v>170</v>
      </c>
      <c r="C717" s="1" t="s">
        <v>261</v>
      </c>
      <c r="E717" s="158" t="s">
        <v>167</v>
      </c>
      <c r="F717" s="1" t="s">
        <v>168</v>
      </c>
      <c r="G717" s="153">
        <v>44939.730300925927</v>
      </c>
      <c r="H717" s="153">
        <v>45309</v>
      </c>
      <c r="I717" s="1" t="s">
        <v>91</v>
      </c>
      <c r="J717" s="12">
        <v>106082</v>
      </c>
      <c r="K717" s="12">
        <v>99999.99</v>
      </c>
      <c r="L717" s="12">
        <v>101346.9582606094</v>
      </c>
      <c r="M717" s="12">
        <v>106082</v>
      </c>
      <c r="N717" s="12">
        <v>95.536432439600006</v>
      </c>
      <c r="O717" s="13" t="s">
        <v>7</v>
      </c>
      <c r="P717" s="4"/>
    </row>
    <row r="718" spans="1:16">
      <c r="A718" s="4"/>
      <c r="B718" s="11" t="s">
        <v>170</v>
      </c>
      <c r="C718" s="1" t="s">
        <v>261</v>
      </c>
      <c r="E718" s="158" t="s">
        <v>167</v>
      </c>
      <c r="F718" s="1" t="s">
        <v>168</v>
      </c>
      <c r="G718" s="153">
        <v>44939.73033564815</v>
      </c>
      <c r="H718" s="153">
        <v>45309</v>
      </c>
      <c r="I718" s="1" t="s">
        <v>91</v>
      </c>
      <c r="J718" s="12">
        <v>106082</v>
      </c>
      <c r="K718" s="12">
        <v>99999.99</v>
      </c>
      <c r="L718" s="12">
        <v>101346.9582606094</v>
      </c>
      <c r="M718" s="12">
        <v>106082</v>
      </c>
      <c r="N718" s="12">
        <v>95.536432439600006</v>
      </c>
      <c r="O718" s="13" t="s">
        <v>7</v>
      </c>
      <c r="P718" s="4"/>
    </row>
    <row r="719" spans="1:16">
      <c r="A719" s="4"/>
      <c r="B719" s="11" t="s">
        <v>170</v>
      </c>
      <c r="C719" s="1" t="s">
        <v>261</v>
      </c>
      <c r="E719" s="158" t="s">
        <v>167</v>
      </c>
      <c r="F719" s="1" t="s">
        <v>168</v>
      </c>
      <c r="G719" s="153">
        <v>44939.730370370373</v>
      </c>
      <c r="H719" s="153">
        <v>45309</v>
      </c>
      <c r="I719" s="1" t="s">
        <v>91</v>
      </c>
      <c r="J719" s="12">
        <v>106082</v>
      </c>
      <c r="K719" s="12">
        <v>99999.99</v>
      </c>
      <c r="L719" s="12">
        <v>101346.9582606094</v>
      </c>
      <c r="M719" s="12">
        <v>106082</v>
      </c>
      <c r="N719" s="12">
        <v>95.536432439600006</v>
      </c>
      <c r="O719" s="13" t="s">
        <v>7</v>
      </c>
      <c r="P719" s="4"/>
    </row>
    <row r="720" spans="1:16">
      <c r="A720" s="4"/>
      <c r="B720" s="11" t="s">
        <v>172</v>
      </c>
      <c r="C720" s="1" t="s">
        <v>261</v>
      </c>
      <c r="E720" s="158" t="s">
        <v>167</v>
      </c>
      <c r="F720" s="1" t="s">
        <v>168</v>
      </c>
      <c r="G720" s="153">
        <v>45075.612303240741</v>
      </c>
      <c r="H720" s="153">
        <v>45365</v>
      </c>
      <c r="I720" s="1" t="s">
        <v>91</v>
      </c>
      <c r="J720" s="12">
        <v>7628.28</v>
      </c>
      <c r="K720" s="12">
        <v>7262.13</v>
      </c>
      <c r="L720" s="12">
        <v>7064.1539439405997</v>
      </c>
      <c r="M720" s="12">
        <v>7628.28</v>
      </c>
      <c r="N720" s="12">
        <v>92.604806639800003</v>
      </c>
      <c r="O720" s="13" t="s">
        <v>7</v>
      </c>
      <c r="P720" s="4"/>
    </row>
    <row r="721" spans="1:16">
      <c r="A721" s="4"/>
      <c r="B721" s="11" t="s">
        <v>174</v>
      </c>
      <c r="C721" s="1" t="s">
        <v>261</v>
      </c>
      <c r="E721" s="158" t="s">
        <v>167</v>
      </c>
      <c r="F721" s="1" t="s">
        <v>168</v>
      </c>
      <c r="G721" s="153">
        <v>45175.536307870374</v>
      </c>
      <c r="H721" s="153">
        <v>45763</v>
      </c>
      <c r="I721" s="1" t="s">
        <v>91</v>
      </c>
      <c r="J721" s="12">
        <v>22617.79</v>
      </c>
      <c r="K721" s="12">
        <v>20551.36</v>
      </c>
      <c r="L721" s="12">
        <v>20587.987844459101</v>
      </c>
      <c r="M721" s="12">
        <v>22617.79</v>
      </c>
      <c r="N721" s="12">
        <v>91.025638864200005</v>
      </c>
      <c r="O721" s="13" t="s">
        <v>7</v>
      </c>
      <c r="P721" s="4"/>
    </row>
    <row r="722" spans="1:16">
      <c r="A722" s="4"/>
      <c r="B722" s="11" t="s">
        <v>174</v>
      </c>
      <c r="C722" s="1" t="s">
        <v>261</v>
      </c>
      <c r="E722" s="158" t="s">
        <v>167</v>
      </c>
      <c r="F722" s="1" t="s">
        <v>168</v>
      </c>
      <c r="G722" s="153">
        <v>45219.491666666669</v>
      </c>
      <c r="H722" s="153">
        <v>46063</v>
      </c>
      <c r="I722" s="1" t="s">
        <v>91</v>
      </c>
      <c r="J722" s="12">
        <v>3560.37</v>
      </c>
      <c r="K722" s="12">
        <v>3040.06</v>
      </c>
      <c r="L722" s="12">
        <v>3028.9602158042999</v>
      </c>
      <c r="M722" s="12">
        <v>3560.37</v>
      </c>
      <c r="N722" s="12">
        <v>85.074310136400001</v>
      </c>
      <c r="O722" s="13" t="s">
        <v>7</v>
      </c>
      <c r="P722" s="4"/>
    </row>
    <row r="723" spans="1:16">
      <c r="A723" s="4"/>
      <c r="B723" s="11" t="s">
        <v>174</v>
      </c>
      <c r="C723" s="1" t="s">
        <v>261</v>
      </c>
      <c r="E723" s="158" t="s">
        <v>167</v>
      </c>
      <c r="F723" s="1" t="s">
        <v>168</v>
      </c>
      <c r="G723" s="153">
        <v>45219.495428240749</v>
      </c>
      <c r="H723" s="153">
        <v>47820</v>
      </c>
      <c r="I723" s="1" t="s">
        <v>91</v>
      </c>
      <c r="J723" s="12">
        <v>18526.75</v>
      </c>
      <c r="K723" s="12">
        <v>12113.44</v>
      </c>
      <c r="L723" s="12">
        <v>12066.566856167699</v>
      </c>
      <c r="M723" s="12">
        <v>18526.75</v>
      </c>
      <c r="N723" s="12">
        <v>65.130510511400004</v>
      </c>
      <c r="O723" s="13" t="s">
        <v>7</v>
      </c>
      <c r="P723" s="4"/>
    </row>
    <row r="724" spans="1:16">
      <c r="A724" s="4"/>
      <c r="B724" s="11" t="s">
        <v>170</v>
      </c>
      <c r="C724" s="1" t="s">
        <v>261</v>
      </c>
      <c r="E724" s="158" t="s">
        <v>167</v>
      </c>
      <c r="F724" s="1" t="s">
        <v>168</v>
      </c>
      <c r="G724" s="153">
        <v>45254.668703703697</v>
      </c>
      <c r="H724" s="153">
        <v>45548</v>
      </c>
      <c r="I724" s="1" t="s">
        <v>91</v>
      </c>
      <c r="J724" s="12">
        <v>52547.88</v>
      </c>
      <c r="K724" s="12">
        <v>50131.199999999997</v>
      </c>
      <c r="L724" s="12">
        <v>50164.392225202399</v>
      </c>
      <c r="M724" s="12">
        <v>52547.88</v>
      </c>
      <c r="N724" s="12">
        <v>95.464159972199994</v>
      </c>
      <c r="O724" s="13" t="s">
        <v>7</v>
      </c>
      <c r="P724" s="4"/>
    </row>
    <row r="725" spans="1:16">
      <c r="A725" s="4"/>
      <c r="B725" s="11" t="s">
        <v>170</v>
      </c>
      <c r="C725" s="1" t="s">
        <v>261</v>
      </c>
      <c r="E725" s="158" t="s">
        <v>167</v>
      </c>
      <c r="F725" s="1" t="s">
        <v>168</v>
      </c>
      <c r="G725" s="153">
        <v>45254.670578703699</v>
      </c>
      <c r="H725" s="153">
        <v>45548</v>
      </c>
      <c r="I725" s="1" t="s">
        <v>91</v>
      </c>
      <c r="J725" s="12">
        <v>52547.88</v>
      </c>
      <c r="K725" s="12">
        <v>50131.199999999997</v>
      </c>
      <c r="L725" s="12">
        <v>50164.392225202399</v>
      </c>
      <c r="M725" s="12">
        <v>52547.88</v>
      </c>
      <c r="N725" s="12">
        <v>95.464159972199994</v>
      </c>
      <c r="O725" s="13" t="s">
        <v>7</v>
      </c>
      <c r="P725" s="4"/>
    </row>
    <row r="726" spans="1:16">
      <c r="A726" s="4"/>
      <c r="B726" s="11" t="s">
        <v>174</v>
      </c>
      <c r="C726" s="1" t="s">
        <v>261</v>
      </c>
      <c r="E726" s="158" t="s">
        <v>167</v>
      </c>
      <c r="F726" s="1" t="s">
        <v>168</v>
      </c>
      <c r="G726" s="153">
        <v>45258.643576388888</v>
      </c>
      <c r="H726" s="153">
        <v>48705</v>
      </c>
      <c r="I726" s="1" t="s">
        <v>91</v>
      </c>
      <c r="J726" s="12">
        <v>10560.61</v>
      </c>
      <c r="K726" s="12">
        <v>6027.66</v>
      </c>
      <c r="L726" s="12">
        <v>6070.9058477668004</v>
      </c>
      <c r="M726" s="12">
        <v>10560.61</v>
      </c>
      <c r="N726" s="12">
        <v>57.486318003999997</v>
      </c>
      <c r="O726" s="13" t="s">
        <v>7</v>
      </c>
      <c r="P726" s="4"/>
    </row>
    <row r="727" spans="1:16">
      <c r="A727" s="4"/>
      <c r="B727" s="11" t="s">
        <v>174</v>
      </c>
      <c r="C727" s="1" t="s">
        <v>261</v>
      </c>
      <c r="E727" s="158" t="s">
        <v>167</v>
      </c>
      <c r="F727" s="1" t="s">
        <v>168</v>
      </c>
      <c r="G727" s="153">
        <v>45258.650567129633</v>
      </c>
      <c r="H727" s="153">
        <v>45365</v>
      </c>
      <c r="I727" s="1" t="s">
        <v>91</v>
      </c>
      <c r="J727" s="12">
        <v>8359.02</v>
      </c>
      <c r="K727" s="12">
        <v>8147.95</v>
      </c>
      <c r="L727" s="12">
        <v>8033.4358471534997</v>
      </c>
      <c r="M727" s="12">
        <v>8359.02</v>
      </c>
      <c r="N727" s="12">
        <v>96.1049961258</v>
      </c>
      <c r="O727" s="13" t="s">
        <v>7</v>
      </c>
      <c r="P727" s="4"/>
    </row>
    <row r="728" spans="1:16">
      <c r="A728" s="4"/>
      <c r="B728" s="11" t="s">
        <v>174</v>
      </c>
      <c r="C728" s="1" t="s">
        <v>261</v>
      </c>
      <c r="E728" s="158" t="s">
        <v>167</v>
      </c>
      <c r="F728" s="1" t="s">
        <v>168</v>
      </c>
      <c r="G728" s="153">
        <v>45258.655023148152</v>
      </c>
      <c r="H728" s="153">
        <v>45763</v>
      </c>
      <c r="I728" s="1" t="s">
        <v>91</v>
      </c>
      <c r="J728" s="12">
        <v>5560.94</v>
      </c>
      <c r="K728" s="12">
        <v>5042.12</v>
      </c>
      <c r="L728" s="12">
        <v>5076.0922132142996</v>
      </c>
      <c r="M728" s="12">
        <v>5560.94</v>
      </c>
      <c r="N728" s="12">
        <v>91.281190108399997</v>
      </c>
      <c r="O728" s="13" t="s">
        <v>7</v>
      </c>
      <c r="P728" s="4"/>
    </row>
    <row r="729" spans="1:16">
      <c r="A729" s="4"/>
      <c r="B729" s="11" t="s">
        <v>174</v>
      </c>
      <c r="C729" s="1" t="s">
        <v>261</v>
      </c>
      <c r="E729" s="158" t="s">
        <v>167</v>
      </c>
      <c r="F729" s="1" t="s">
        <v>168</v>
      </c>
      <c r="G729" s="153">
        <v>45259.718622685192</v>
      </c>
      <c r="H729" s="153">
        <v>48550</v>
      </c>
      <c r="I729" s="1" t="s">
        <v>91</v>
      </c>
      <c r="J729" s="12">
        <v>3480.31</v>
      </c>
      <c r="K729" s="12">
        <v>2037.68</v>
      </c>
      <c r="L729" s="12">
        <v>2011.7749790395001</v>
      </c>
      <c r="M729" s="12">
        <v>3480.31</v>
      </c>
      <c r="N729" s="12">
        <v>57.804476585099998</v>
      </c>
      <c r="O729" s="13" t="s">
        <v>7</v>
      </c>
      <c r="P729" s="4"/>
    </row>
    <row r="730" spans="1:16" ht="15">
      <c r="A730" s="4"/>
      <c r="B730" s="145"/>
      <c r="C730" s="146"/>
      <c r="D730" s="146"/>
      <c r="E730" s="146"/>
      <c r="F730" s="146"/>
      <c r="G730" s="146"/>
      <c r="H730" s="146"/>
      <c r="I730" s="156" t="s">
        <v>245</v>
      </c>
      <c r="J730" s="157">
        <f>SUM(J446:J729)</f>
        <v>63299084.880000018</v>
      </c>
      <c r="K730" s="157">
        <f>SUM(K446:K729)</f>
        <v>53267976.079999946</v>
      </c>
      <c r="L730" s="157">
        <f>SUM(L446:L729)</f>
        <v>53501286.186559871</v>
      </c>
      <c r="M730" s="157">
        <f>SUM(M446:M729)</f>
        <v>63299084.880000018</v>
      </c>
      <c r="N730" s="147"/>
      <c r="O730" s="148"/>
      <c r="P730" s="4"/>
    </row>
    <row r="731" spans="1:16">
      <c r="A731" s="4"/>
      <c r="B731" s="23"/>
      <c r="C731" s="4"/>
      <c r="D731" s="4"/>
      <c r="E731" s="4"/>
      <c r="F731" s="4"/>
      <c r="G731" s="4"/>
      <c r="H731" s="4"/>
      <c r="I731" s="4"/>
      <c r="J731" s="3"/>
      <c r="K731" s="3"/>
      <c r="L731" s="3"/>
      <c r="M731" s="3"/>
      <c r="N731" s="3"/>
      <c r="O731" s="24"/>
      <c r="P731" s="4"/>
    </row>
  </sheetData>
  <sortState xmlns:xlrd2="http://schemas.microsoft.com/office/spreadsheetml/2017/richdata2" ref="B118:D128">
    <sortCondition descending="1" ref="C118:C128"/>
  </sortState>
  <mergeCells count="40">
    <mergeCell ref="B152:F152"/>
    <mergeCell ref="B139:F140"/>
    <mergeCell ref="B144:F145"/>
    <mergeCell ref="B131:F131"/>
    <mergeCell ref="B132:F132"/>
    <mergeCell ref="B133:F134"/>
    <mergeCell ref="B85:F87"/>
    <mergeCell ref="B89:C89"/>
    <mergeCell ref="B67:B68"/>
    <mergeCell ref="C67:D67"/>
    <mergeCell ref="E67:E68"/>
    <mergeCell ref="B78:F79"/>
    <mergeCell ref="B50:F51"/>
    <mergeCell ref="B2:F2"/>
    <mergeCell ref="B3:F3"/>
    <mergeCell ref="B4:F4"/>
    <mergeCell ref="B5:F12"/>
    <mergeCell ref="B13:F13"/>
    <mergeCell ref="B15:F15"/>
    <mergeCell ref="B16:F40"/>
    <mergeCell ref="B41:F41"/>
    <mergeCell ref="B42:F43"/>
    <mergeCell ref="B45:F45"/>
    <mergeCell ref="B47:F49"/>
    <mergeCell ref="B175:O176"/>
    <mergeCell ref="B169:O169"/>
    <mergeCell ref="B442:O443"/>
    <mergeCell ref="B52:F53"/>
    <mergeCell ref="B54:F55"/>
    <mergeCell ref="B56:F57"/>
    <mergeCell ref="B58:F59"/>
    <mergeCell ref="B65:F65"/>
    <mergeCell ref="F67:F68"/>
    <mergeCell ref="B114:F114"/>
    <mergeCell ref="B115:F116"/>
    <mergeCell ref="B90:C90"/>
    <mergeCell ref="B91:C91"/>
    <mergeCell ref="B92:C92"/>
    <mergeCell ref="B94:F94"/>
    <mergeCell ref="B84:F84"/>
  </mergeCells>
  <hyperlinks>
    <hyperlink ref="A1" location="INDICE!A1" display="INDICE" xr:uid="{9A8B3896-ADEC-4513-89FB-6C4F057F535C}"/>
  </hyperlinks>
  <pageMargins left="0.7" right="0.7" top="0.75" bottom="0.75" header="0.3" footer="0.3"/>
  <pageSetup paperSize="9" orientation="portrait" r:id="rId1"/>
  <ignoredErrors>
    <ignoredError sqref="D92" formulaRange="1"/>
  </ignoredErrors>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hd5QGk9l6+ijwWfgtgaomNdpoqHR/HC8TBL6q/aB0ow=</DigestValue>
    </Reference>
    <Reference Type="http://www.w3.org/2000/09/xmldsig#Object" URI="#idOfficeObject">
      <DigestMethod Algorithm="http://www.w3.org/2001/04/xmlenc#sha256"/>
      <DigestValue>LF5ejWkg070H0GIq7gjMXqA6kaYtgZGsTgZLhs/wnWQ=</DigestValue>
    </Reference>
    <Reference Type="http://uri.etsi.org/01903#SignedProperties" URI="#idSignedProperties">
      <Transforms>
        <Transform Algorithm="http://www.w3.org/TR/2001/REC-xml-c14n-20010315"/>
      </Transforms>
      <DigestMethod Algorithm="http://www.w3.org/2001/04/xmlenc#sha256"/>
      <DigestValue>0AKxKpGECMncrRywaEgB0yR/0jNMfsuo3hHR0aSNFFY=</DigestValue>
    </Reference>
  </SignedInfo>
  <SignatureValue>TryR3vzTfMOynXo6ZEaxNR4cF4cpM1AxfHNHyxqsnXv5m1eOCLJ7YDrtZQbkYJBYi04SgiQAxw52
PLeK1fL2Wz02dGR8AmMVXVwR08y19Msn6VOkqsHP0gfrupmpA0PFQWLCykZ+Z81lHHzCs16pM+Yt
If7QmYnGNHXPqBtD4VnL6gQzRDjO2OWb2ZBGUPVnG8Vk3tFmQB4+FwEGHIHLyyQkJzGknKbjLep1
NvDWVMKOoXMWwAtOQDIzlAAssWB6cstP5PfYRKeqydZrRePzUoQKINK1ux/RVZ+PF9eiH+CmOlqa
vZhex5Rxv3mHWfOQb8qt61BqB4SjP/OitFyjWg==</SignatureValue>
  <KeyInfo>
    <X509Data>
      <X509Certificate>MIIIgDCCBmigAwIBAgIIEoS/10gUWEYwDQYJKoZIhvcNAQELBQAwWjEaMBgGA1UEAwwRQ0EtRE9DVU1FTlRBIFMuQS4xFjAUBgNVBAUTDVJVQzgwMDUwMTcyLTExFzAVBgNVBAoMDkRPQ1VNRU5UQSBTLkEuMQswCQYDVQQGEwJQWTAeFw0yMzA1MTcxNTEzMDBaFw0yNTA1MTYxNTEzMDBaMIG1MSEwHwYDVQQDDBhKVUFOQSBQQUJMQSBHQUxFQU5PIEJBRVoxEjAQBgNVBAUTCUNJMTM0MTU5NTEUMBIGA1UEKgwLSlVBTkEgUEFCTEExFTATBgNVBAQMDEdBTEVBTk8gQkFFWjELMAkGA1UECwwCRjIxNTAzBgNVBAoMLENFUlRJRklDQURPIENVQUxJRklDQURPIERFIEZJUk1BIEVMRUNUUk9OSUNBMQswCQYDVQQGEwJQWTCCASIwDQYJKoZIhvcNAQEBBQADggEPADCCAQoCggEBALwhngWBXEaHBJ1cguZuXSuEP6mWXqBuRhTIlwW08v0rIE6jhp2E/plWD31V3zyJzfqZzh1IRGMSfiooAJHopoZOz+TNpylBxvsvJ5WZZFDwlwV14PQjVin8ttUXhyofQ6rmX3DkbKebu3LcSnshTrGc/yNQVB6JsS1+pSMGKq1db/KzhnV2Vdw9n3gk9n4M/ZzHp76LH8jcy4Rdqolf3QXz77P7mEXSLoeGBugNNso5KxFqE8FCpIGf8DxhGAtxoWtUCjvbhwOpi1MsIGNowIcFUOKvnrC2mi0KFit2QY5xWcR5U5LHkkpIlBnIrKi0JHXCfzG/zh7NEA9QogSLc40CAwEAAaOCA+wwggPoMAwGA1UdEwEB/wQCMAAwHwYDVR0jBBgwFoAUoT2FK83YLJYfOQIMn1M7WNiVC3swgZQGCCsGAQUFBwEBBIGHMIGEMFUGCCsGAQUFBzAChklodHRwczovL3d3dy5kaWdpdG8uY29tLnB5L3VwbG9hZHMvY2VydGlmaWNhZG8tZG9jdW1lbnRhLXNhLTE1MzUxMTc3NzEuY3J0MCsGCCsGAQUFBzABhh9odHRwczovL3d3dy5kaWdpdG8uY29tLnB5L29jc3AvME8GA1UdEQRIMEaBGGp1YW5pZ2FsMjAxMUBob3R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8u3+NkBMbLo9wud7oxMELlHIy7MA4GA1UdDwEB/wQEAwIF4DANBgkqhkiG9w0BAQsFAAOCAgEAfN19xcsEN5x+i4QDh4FccZ5yJM5Y7dlFZ2V3TP3uouZCXSHXWOCIngbdaOG10mETfheDGbd/c3Q3lGlTi6h1B+hhYr/mGYgkCw6jLmSMn3bANlOg9KDhtbsh/2HcJqPa4KxRCYrtxMW5256uGIp+lks3+RkPn3L54CyD0wI6eG1mC9zxYDoSdbu0jUW9yRYZcB2n4vyE3ZV2K0bzYYjVu2gFORyvgDrBaJlyPtSQwM8bg+SggQOc5Jau0ssQdIPplLaxBhfW08DqJtoy907fjGkvsbv5iHW/wXYXnu76YO6sL4gj1wcv56Kdqv3eH0XEWAycAnY24ZfdEGwmHtdF9ja1XcY0hCQ0G1DHkm2iUOVJvh5ekbNJL07jBvnMGOS6o/2lsQwtDxB1CCIlyP9EAyjMWwUq/Wl3xDlsR9Ftr62xAnROaLz5nWQIbp691A/Tv1va2odi+XdDuwx8M128pUaIr/4WMBfY1+yeaacx2ct9pjbPPw7Ps0/Po+tl7Q7AmRCX2Fc/21+LE9OqGJtNIPJg4U1LinpWonY9rhXvK+9W30YLS/lGxxovMA4Nsw6xOe9pNz2qlVSl8k4eMDwKT8GSyyPW7ytnWYJgb4+aTN3QUa0lxtc/N/6EFR5bCku59FbAn6+2jgRuv+LYbZWfzriNmUlmX3AOkPkEGSxCU9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QoPMVKv1NjxRX0NuW7wLdLS2bQHexGSbKnOuEU16BXk=</DigestValue>
      </Reference>
      <Reference URI="/xl/printerSettings/printerSettings1.bin?ContentType=application/vnd.openxmlformats-officedocument.spreadsheetml.printerSettings">
        <DigestMethod Algorithm="http://www.w3.org/2001/04/xmlenc#sha256"/>
        <DigestValue>ZG6Or+5M57tcFc8+0++SZKQrMcQtMGRYRbbG7EEIu5w=</DigestValue>
      </Reference>
      <Reference URI="/xl/printerSettings/printerSettings2.bin?ContentType=application/vnd.openxmlformats-officedocument.spreadsheetml.printerSettings">
        <DigestMethod Algorithm="http://www.w3.org/2001/04/xmlenc#sha256"/>
        <DigestValue>ZG6Or+5M57tcFc8+0++SZKQrMcQtMGRYRbbG7EEIu5w=</DigestValue>
      </Reference>
      <Reference URI="/xl/sharedStrings.xml?ContentType=application/vnd.openxmlformats-officedocument.spreadsheetml.sharedStrings+xml">
        <DigestMethod Algorithm="http://www.w3.org/2001/04/xmlenc#sha256"/>
        <DigestValue>+8HiNjf7ya0kcUoInqXLOkNDFyBTjFg/Dn51v2FhfmU=</DigestValue>
      </Reference>
      <Reference URI="/xl/styles.xml?ContentType=application/vnd.openxmlformats-officedocument.spreadsheetml.styles+xml">
        <DigestMethod Algorithm="http://www.w3.org/2001/04/xmlenc#sha256"/>
        <DigestValue>2QxvkGuGFYY1eG6oEt2TtzeVuANgCiJ+azGBSPWsjB4=</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733aFQ7pn+j219B+BxSr0ZMVHlJxQsBPmptc45pez1Y=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sheet1.xml?ContentType=application/vnd.openxmlformats-officedocument.spreadsheetml.worksheet+xml">
        <DigestMethod Algorithm="http://www.w3.org/2001/04/xmlenc#sha256"/>
        <DigestValue>yZ6RbayuxQvQwFfXkAH6rJS8wLXsW5sPaa49DJDMBKk=</DigestValue>
      </Reference>
      <Reference URI="/xl/worksheets/sheet2.xml?ContentType=application/vnd.openxmlformats-officedocument.spreadsheetml.worksheet+xml">
        <DigestMethod Algorithm="http://www.w3.org/2001/04/xmlenc#sha256"/>
        <DigestValue>1ct5KJAgHWr0mpH/+CHV1T4/psx9bfLI/lugKNNZtgQ=</DigestValue>
      </Reference>
      <Reference URI="/xl/worksheets/sheet3.xml?ContentType=application/vnd.openxmlformats-officedocument.spreadsheetml.worksheet+xml">
        <DigestMethod Algorithm="http://www.w3.org/2001/04/xmlenc#sha256"/>
        <DigestValue>ygtrKopjJsVnMzbmUa+AkZzdypyNIggkhKAiklTKeO4=</DigestValue>
      </Reference>
      <Reference URI="/xl/worksheets/sheet4.xml?ContentType=application/vnd.openxmlformats-officedocument.spreadsheetml.worksheet+xml">
        <DigestMethod Algorithm="http://www.w3.org/2001/04/xmlenc#sha256"/>
        <DigestValue>8CYBBxzAU0yd8sN+WIq+FJ61tBgX9AkPi7m3Yu5tXjY=</DigestValue>
      </Reference>
      <Reference URI="/xl/worksheets/sheet5.xml?ContentType=application/vnd.openxmlformats-officedocument.spreadsheetml.worksheet+xml">
        <DigestMethod Algorithm="http://www.w3.org/2001/04/xmlenc#sha256"/>
        <DigestValue>ZdevQEN3kHYtl0BrCnIHoDiQWeY+jBG2cbsCRPstBqc=</DigestValue>
      </Reference>
    </Manifest>
    <SignatureProperties>
      <SignatureProperty Id="idSignatureTime" Target="#idPackageSignature">
        <mdssi:SignatureTime xmlns:mdssi="http://schemas.openxmlformats.org/package/2006/digital-signature">
          <mdssi:Format>YYYY-MM-DDThh:mm:ssTZD</mdssi:Format>
          <mdssi:Value>2025-03-31T21:36:47Z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Sindica</SignatureComments>
          <WindowsVersion>10.0</WindowsVersion>
          <OfficeVersion>16.0.18324/26</OfficeVersion>
          <ApplicationVersion>16.0.18324</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2025-03-31T21:36:47Z</xd:SigningTime>
          <xd:SigningCertificate>
            <xd:Cert>
              <xd:CertDigest>
                <DigestMethod Algorithm="http://www.w3.org/2001/04/xmlenc#sha256"/>
                <DigestValue>Q9FDmPfz1/W1Yge/lbETkav3M+WeV/onDWSqqqLe8ag=</DigestValue>
              </xd:CertDigest>
              <xd:IssuerSerial>
                <X509IssuerName>C=PY, O=DOCUMENTA S.A., SERIALNUMBER=RUC80050172-1, CN=CA-DOCUMENTA S.A.</X509IssuerName>
                <X509SerialNumber>1334402320956676166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Sindica</xd:CommitmentTypeQualifier>
            </xd:CommitmentTypeQualifier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LVLou0ml1xAz3muQVVZTBzdU/qRo/Euh4LlukqX08tY=</DigestValue>
    </Reference>
    <Reference Type="http://www.w3.org/2000/09/xmldsig#Object" URI="#idOfficeObject">
      <DigestMethod Algorithm="http://www.w3.org/2001/04/xmlenc#sha256"/>
      <DigestValue>kuXPYPYub7l1wkScuS9qJwzSYefavTrvnfZLE+lGmaE=</DigestValue>
    </Reference>
    <Reference Type="http://uri.etsi.org/01903#SignedProperties" URI="#idSignedProperties">
      <Transforms>
        <Transform Algorithm="http://www.w3.org/TR/2001/REC-xml-c14n-20010315"/>
      </Transforms>
      <DigestMethod Algorithm="http://www.w3.org/2001/04/xmlenc#sha256"/>
      <DigestValue>Tin0JsR+/25wxKg8ZSZRJTbspQNHUa2gEaxOqFq7jrc=</DigestValue>
    </Reference>
  </SignedInfo>
  <SignatureValue>vaecVye2XRJPGRdcGYkHHZGW5IKRXWR+JhtWs+k0maH6vOIWLW1lE80WTTrhFdMPUkfux6bRO9MQ
sKd4gNrUQC0XJbY5Oe8gJNxy5T8pDZiZLJYsBu0cMARkEl77q7syIpSmcJF4MvRze2e14fIOvdXp
GOhNpVsBScj1KyOzwlsZi/NfqWk7QmAb+a+ye3SnKF9w3tZ+PcQT2cVXdEuzT7jxpDbTzwo1UsMM
nLyQaluyuuvUP2dmGcAgzGl+AujdbcYjnlqn+iT8ii9tfQ1z489n2dDPUrsVFhk31PdZDYvLDCQk
90hbuWqCvKUk/at7ODqjUR6EojqFXF6IDEEbAg==</SignatureValue>
  <KeyInfo>
    <X509Data>
      <X509Certificate>MIIIgzCCBmugAwIBAgIICXObfQmYPu8wDQYJKoZIhvcNAQELBQAwWjEaMBgGA1UEAwwRQ0EtRE9DVU1FTlRBIFMuQS4xFjAUBgNVBAUTDVJVQzgwMDUwMTcyLTExFzAVBgNVBAoMDkRPQ1VNRU5UQSBTLkEuMQswCQYDVQQGEwJQWTAeFw0yMzA1MTcxNTA0MDBaFw0yNTA1MTYxNTA0MDBaMIG7MSQwIgYDVQQDDBtKT1JHRSBSQU1PTiBVR0FSVEUgVklMTEFMQkExEjAQBgNVBAUTCUNJMzg1Mzc4MjEUMBIGA1UEKgwLSk9SR0UgUkFNT04xGDAWBgNVBAQMD1VHQVJURSBWSUxMQUxCQTELMAkGA1UECwwCRjIxNTAzBgNVBAoMLENFUlRJRklDQURPIENVQUxJRklDQURPIERFIEZJUk1BIEVMRUNUUk9OSUNBMQswCQYDVQQGEwJQWTCCASIwDQYJKoZIhvcNAQEBBQADggEPADCCAQoCggEBAL5FcC3VPRURSFu03HWE9gpVzS5E1U7oE7KyAazcSaMTXYguQ4E5Xt8W416vNStK6KqZeZ56rASRh8EvryIodxPjrV3Ng0u3+u1kEY6VLVqFU466lyIJ/gshpb8hS0Xlry30g1cJ2dDqQ8KvHosAb/2J32yWAGD12xt1jC4BJ1GNUxGbsWRD3zMkcreGKaxddDeiN9HsmTvhwFGq40/pkNob5udx4AvUWzjFyu+clRHQn6xcJHvpImuRf75HR4L16YRvrrdXmeQ2Occ8Wlh0OLDLqyRuLmDeWijnB+lCwMFy00rjhjjGau2jHFT6xR481lDkBDYJJdX234qiqLR2BRs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p1Z2FydGV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YS7htHzCcTmA/B2f2PL1tE05QQMA4GA1UdDwEB/wQEAwIF4DANBgkqhkiG9w0BAQsFAAOCAgEAGfc0JsKLIijtDZ00AGIdbj6LX6EpILQ1n9Gh28V0hOOJWENsVC7d0luPwaBlSTrv128WwVKlEG4N0G2MJGmwVF4taOfTrKIoR7UbmjeMKkPGORT0C988Qi1y/QtsLYBe1f7l+5QLV8iZTVM6s3Z4uYNGJCbZ2zROainnSY3YKuEL9LFeJ3mAtoMJfPQZQcBbMZCquqOe+/u5Wi2LimP9Yrt7utW4GVZmmDgXTgnmbnvh8P/Hn6r0Gqc/NeYGcKzDt5dUHpgJaMRXFtYkYKB7DZ5KQRFxCWlbir19Y9LRBcTbaPBiVIy7wSomVJqYpC4tboQQ/hVv0Ld8Vbf0EZBEfe/XWD9S47DtBhYyNHQPLRXrSj0/uU8vQm/5Gel1v1U/3GhoNU1vtlnPvAluY5IXoBnsad8W9BJRF9Xnqih6HvmmxLj4yIJFoHXyUafhbaISL9pvtfkHQBRM22+ztUwb+9AgN+4YQUN9X1Q3H8Kd83hBnKqd6jgQ34I95+NpCngGwtSYzUAZbUeTtjCzgv8mUlweLc6Ry+oPUKn/6GBUVNBX/SkmowE8IUBNoSlrS7Un+snHbGvglifnt1908RXR3rUckajXnBO6JM/TMx4rNam4SqEebr746mxE2algyHYOpXdHXxIHnBLJ1PKBtHXdKdGyV2HbGsI2b9c5mgeDRp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QoPMVKv1NjxRX0NuW7wLdLS2bQHexGSbKnOuEU16BXk=</DigestValue>
      </Reference>
      <Reference URI="/xl/printerSettings/printerSettings1.bin?ContentType=application/vnd.openxmlformats-officedocument.spreadsheetml.printerSettings">
        <DigestMethod Algorithm="http://www.w3.org/2001/04/xmlenc#sha256"/>
        <DigestValue>ZG6Or+5M57tcFc8+0++SZKQrMcQtMGRYRbbG7EEIu5w=</DigestValue>
      </Reference>
      <Reference URI="/xl/printerSettings/printerSettings2.bin?ContentType=application/vnd.openxmlformats-officedocument.spreadsheetml.printerSettings">
        <DigestMethod Algorithm="http://www.w3.org/2001/04/xmlenc#sha256"/>
        <DigestValue>ZG6Or+5M57tcFc8+0++SZKQrMcQtMGRYRbbG7EEIu5w=</DigestValue>
      </Reference>
      <Reference URI="/xl/sharedStrings.xml?ContentType=application/vnd.openxmlformats-officedocument.spreadsheetml.sharedStrings+xml">
        <DigestMethod Algorithm="http://www.w3.org/2001/04/xmlenc#sha256"/>
        <DigestValue>+8HiNjf7ya0kcUoInqXLOkNDFyBTjFg/Dn51v2FhfmU=</DigestValue>
      </Reference>
      <Reference URI="/xl/styles.xml?ContentType=application/vnd.openxmlformats-officedocument.spreadsheetml.styles+xml">
        <DigestMethod Algorithm="http://www.w3.org/2001/04/xmlenc#sha256"/>
        <DigestValue>2QxvkGuGFYY1eG6oEt2TtzeVuANgCiJ+azGBSPWsjB4=</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733aFQ7pn+j219B+BxSr0ZMVHlJxQsBPmptc45pez1Y=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sheet1.xml?ContentType=application/vnd.openxmlformats-officedocument.spreadsheetml.worksheet+xml">
        <DigestMethod Algorithm="http://www.w3.org/2001/04/xmlenc#sha256"/>
        <DigestValue>yZ6RbayuxQvQwFfXkAH6rJS8wLXsW5sPaa49DJDMBKk=</DigestValue>
      </Reference>
      <Reference URI="/xl/worksheets/sheet2.xml?ContentType=application/vnd.openxmlformats-officedocument.spreadsheetml.worksheet+xml">
        <DigestMethod Algorithm="http://www.w3.org/2001/04/xmlenc#sha256"/>
        <DigestValue>1ct5KJAgHWr0mpH/+CHV1T4/psx9bfLI/lugKNNZtgQ=</DigestValue>
      </Reference>
      <Reference URI="/xl/worksheets/sheet3.xml?ContentType=application/vnd.openxmlformats-officedocument.spreadsheetml.worksheet+xml">
        <DigestMethod Algorithm="http://www.w3.org/2001/04/xmlenc#sha256"/>
        <DigestValue>ygtrKopjJsVnMzbmUa+AkZzdypyNIggkhKAiklTKeO4=</DigestValue>
      </Reference>
      <Reference URI="/xl/worksheets/sheet4.xml?ContentType=application/vnd.openxmlformats-officedocument.spreadsheetml.worksheet+xml">
        <DigestMethod Algorithm="http://www.w3.org/2001/04/xmlenc#sha256"/>
        <DigestValue>8CYBBxzAU0yd8sN+WIq+FJ61tBgX9AkPi7m3Yu5tXjY=</DigestValue>
      </Reference>
      <Reference URI="/xl/worksheets/sheet5.xml?ContentType=application/vnd.openxmlformats-officedocument.spreadsheetml.worksheet+xml">
        <DigestMethod Algorithm="http://www.w3.org/2001/04/xmlenc#sha256"/>
        <DigestValue>ZdevQEN3kHYtl0BrCnIHoDiQWeY+jBG2cbsCRPstBqc=</DigestValue>
      </Reference>
    </Manifest>
    <SignatureProperties>
      <SignatureProperty Id="idSignatureTime" Target="#idPackageSignature">
        <mdssi:SignatureTime xmlns:mdssi="http://schemas.openxmlformats.org/package/2006/digital-signature">
          <mdssi:Format>YYYY-MM-DDThh:mm:ssTZD</mdssi:Format>
          <mdssi:Value>2025-03-31T22:21:04Z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16.0.18429/26</OfficeVersion>
          <ApplicationVersion>16.0.18429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2025-03-31T22:21:04Z</xd:SigningTime>
          <xd:SigningCertificate>
            <xd:Cert>
              <xd:CertDigest>
                <DigestMethod Algorithm="http://www.w3.org/2001/04/xmlenc#sha256"/>
                <DigestValue>l6lxiiP59SJi/5nh819vkP3cZ82yAtfy/mmcIE9cjTg=</DigestValue>
              </xd:CertDigest>
              <xd:IssuerSerial>
                <X509IssuerName>C=PY, O=DOCUMENTA S.A., SERIALNUMBER=RUC80050172-1, CN=CA-DOCUMENTA S.A.</X509IssuerName>
                <X509SerialNumber>681058929997266671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xd:CommitmentTypeQualifier>
            </xd:CommitmentTypeQualifiers>
          </xd:CommitmentTypeIndication>
        </xd:SignedDataObject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z+qUWh/T9xp5UPkiqDnqzwpbxbpfYZ5yh3XGR1D6QuI=</DigestValue>
    </Reference>
    <Reference Type="http://www.w3.org/2000/09/xmldsig#Object" URI="#idOfficeObject">
      <DigestMethod Algorithm="http://www.w3.org/2001/04/xmlenc#sha256"/>
      <DigestValue>H4jqMnI4LAWFYRf3ktxRDOUrEW+rUGCIyUI3Np9iOCU=</DigestValue>
    </Reference>
    <Reference Type="http://uri.etsi.org/01903#SignedProperties" URI="#idSignedProperties">
      <Transforms>
        <Transform Algorithm="http://www.w3.org/TR/2001/REC-xml-c14n-20010315"/>
      </Transforms>
      <DigestMethod Algorithm="http://www.w3.org/2001/04/xmlenc#sha256"/>
      <DigestValue>+LjTkrBQeLvdE16jRtAzIAdEJHLnZEHvYpNhb4wopOw=</DigestValue>
    </Reference>
  </SignedInfo>
  <SignatureValue>YdAAyw6Cx2SWVh0NEbfSw0TAF96sY8mbMMlvARUhegd3NaeAtT1owosPP5z3gOlQXwW4AceFcXD/
ej+IYcvdy+I/CHO0CfsmkLyjjavVn7JWtvB/xuTpvRnQRl6aabDVLgBN3Pj2mY5Srs0KWQnzXJ4K
tTr068AIAA+BDgtFHkhvM0OPrfodpT46CDm7lKqtvcdiWP9KK+bwJ1FcQXkdUux3hO1La57/s+0C
AkJJa1Y+cY1qP1YG68C/r85WHfRvoCvPJxby7OO8HVah4IlD3WM1f7gPQuBCf2u4VKPVl1pCmt8J
IaYeYz3OUMGUDRqG1DrGHMZSOiPfuKTVSi1V5w==</SignatureValue>
  <KeyInfo>
    <X509Data>
      <X509Certificate>MIIIhjCCBm6gAwIBAgIIXJ5MIypwS4YwDQYJKoZIhvcNAQELBQAwWjEaMBgGA1UEAwwRQ0EtRE9DVU1FTlRBIFMuQS4xFjAUBgNVBAUTDVJVQzgwMDUwMTcyLTExFzAVBgNVBAoMDkRPQ1VNRU5UQSBTLkEuMQswCQYDVQQGEwJQWTAeFw0yMzA1MTcxNTI0MDBaFw0yNTA1MTYxNTI0MDBaMIG9MSUwIwYDVQQDDBxDRVNBUiBFU1RFQkFOIFBBUkVERVMgRlJBTkNPMRIwEAYDVQQFEwlDSTE0OTYwMDUxFjAUBgNVBCoMDUNFU0FSIEVTVEVCQU4xFzAVBgNVBAQMDlBBUkVERVMgRlJBTkNPMQswCQYDVQQLDAJGMjE1MDMGA1UECgwsQ0VSVElGSUNBRE8gQ1VBTElGSUNBRE8gREUgRklSTUEgRUxFQ1RST05JQ0ExCzAJBgNVBAYTAlBZMIIBIjANBgkqhkiG9w0BAQEFAAOCAQ8AMIIBCgKCAQEAwlI0DNkLtXLWRALotE+gAcme2isqBCXWEREHLnXcCLSaxeC8XAxhU9O5Vnvx43Td/Z0SQXWC7weKgp8ETTzIGAgMqe00RdnVhjUII1eiNopvtcMGHIzie0xTr6ihMhtWXPMoy7HKEmX0kKLAiQ0jE2MrfD/aB0dftJxfZ3FkuVh/W+CHpsiryt+sicOx0fDAvYsc5lcP+tqieNCB+h7xdRnR3aAe40wZyUgDgXSTDtKi25ccvlZGre5AYJ5N1ZgOrc2wJm+qhGpCCBgaKk08klce0VAv1IKOWKSJg8egFn6p3Dk38Ks2KImFkMxIvUjN2I50yUuLUXNQfy4BMncdKQIDAQABo4ID6jCCA+YwDAYDVR0TAQH/BAIwADAfBgNVHSMEGDAWgBShPYUrzdgslh85AgyfUztY2JULezCBlAYIKwYBBQUHAQEEgYcwgYQwVQYIKwYBBQUHMAKGSWh0dHBzOi8vd3d3LmRpZ2l0by5jb20ucHkvdXBsb2Fkcy9jZXJ0aWZpY2Fkby1kb2N1bWVudGEtc2EtMTUzNTExNzc3MS5jcnQwKwYIKwYBBQUHMAGGH2h0dHBzOi8vd3d3LmRpZ2l0by5jb20ucHkvb2NzcC8wTQYDVR0RBEYwRIEWY3BhcmVkZXN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Cro6NaQ1qEpv6f+3u4qW7A5iXoMA4GA1UdDwEB/wQEAwIF4DANBgkqhkiG9w0BAQsFAAOCAgEAJf17FTdJJez/7kSU0qXT0me58okaD8SegX5NoFrXGkEnt2eByKwi/4U4RqkKGEToJewMBFtXjSp0LbTJf8qYQP5iYO+l9/BOJjOSRRtegszgRLQybwDX+O+/Ry7VbBA+9DX4qLD8Uh1A1sQxDYVbZXQSkiAfteNxMu37qhsrEGclC1r3f751WsnYvyjVOFSqD1JFFManjUlRTF3V15UUpIZRPO3u8jUko8V3CVaAyQMnMQICAiS8c1aIILtmlIFZ4U0W9+OrPLsQxTGLoc4Xo++mf/i5lkq1WJT2yh65AWiLdEksIj/SSGjbgUjd3Qy2xiwN4KiS064VIPFDf7CynwkX+MM906emQJm0yLv50UaSO7qwatOozsPbRHBaNaSZwcjfh/RipQ9mEXeoeQ8jYBlVVYycQAIjCuIdFTOvivR2mM6tL1JD26b4NMiL1obHrttZtm674WXtobxMKlldTUKRImypGLw7Yw48NvDdqDLnYynTv3DGy1A/Y/zmJHbvNGWissIZhEMJdnjNv8Mneqwkr046K0a22g9O/wQKFKzgwZgvJfBkO1fgHYJZLDMyonpYczZHzhG7kvk7C6lf67bxTJ3MHRMIKAVGXh9QgbBjWyuGmuIhQElBSVEKNvlocFJIWP2IqoYiZVj1xqGE95NMJNBT8cSgeWyVbj/yX1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QoPMVKv1NjxRX0NuW7wLdLS2bQHexGSbKnOuEU16BXk=</DigestValue>
      </Reference>
      <Reference URI="/xl/printerSettings/printerSettings1.bin?ContentType=application/vnd.openxmlformats-officedocument.spreadsheetml.printerSettings">
        <DigestMethod Algorithm="http://www.w3.org/2001/04/xmlenc#sha256"/>
        <DigestValue>ZG6Or+5M57tcFc8+0++SZKQrMcQtMGRYRbbG7EEIu5w=</DigestValue>
      </Reference>
      <Reference URI="/xl/printerSettings/printerSettings2.bin?ContentType=application/vnd.openxmlformats-officedocument.spreadsheetml.printerSettings">
        <DigestMethod Algorithm="http://www.w3.org/2001/04/xmlenc#sha256"/>
        <DigestValue>ZG6Or+5M57tcFc8+0++SZKQrMcQtMGRYRbbG7EEIu5w=</DigestValue>
      </Reference>
      <Reference URI="/xl/sharedStrings.xml?ContentType=application/vnd.openxmlformats-officedocument.spreadsheetml.sharedStrings+xml">
        <DigestMethod Algorithm="http://www.w3.org/2001/04/xmlenc#sha256"/>
        <DigestValue>+8HiNjf7ya0kcUoInqXLOkNDFyBTjFg/Dn51v2FhfmU=</DigestValue>
      </Reference>
      <Reference URI="/xl/styles.xml?ContentType=application/vnd.openxmlformats-officedocument.spreadsheetml.styles+xml">
        <DigestMethod Algorithm="http://www.w3.org/2001/04/xmlenc#sha256"/>
        <DigestValue>2QxvkGuGFYY1eG6oEt2TtzeVuANgCiJ+azGBSPWsjB4=</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733aFQ7pn+j219B+BxSr0ZMVHlJxQsBPmptc45pez1Y=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sheet1.xml?ContentType=application/vnd.openxmlformats-officedocument.spreadsheetml.worksheet+xml">
        <DigestMethod Algorithm="http://www.w3.org/2001/04/xmlenc#sha256"/>
        <DigestValue>yZ6RbayuxQvQwFfXkAH6rJS8wLXsW5sPaa49DJDMBKk=</DigestValue>
      </Reference>
      <Reference URI="/xl/worksheets/sheet2.xml?ContentType=application/vnd.openxmlformats-officedocument.spreadsheetml.worksheet+xml">
        <DigestMethod Algorithm="http://www.w3.org/2001/04/xmlenc#sha256"/>
        <DigestValue>1ct5KJAgHWr0mpH/+CHV1T4/psx9bfLI/lugKNNZtgQ=</DigestValue>
      </Reference>
      <Reference URI="/xl/worksheets/sheet3.xml?ContentType=application/vnd.openxmlformats-officedocument.spreadsheetml.worksheet+xml">
        <DigestMethod Algorithm="http://www.w3.org/2001/04/xmlenc#sha256"/>
        <DigestValue>ygtrKopjJsVnMzbmUa+AkZzdypyNIggkhKAiklTKeO4=</DigestValue>
      </Reference>
      <Reference URI="/xl/worksheets/sheet4.xml?ContentType=application/vnd.openxmlformats-officedocument.spreadsheetml.worksheet+xml">
        <DigestMethod Algorithm="http://www.w3.org/2001/04/xmlenc#sha256"/>
        <DigestValue>8CYBBxzAU0yd8sN+WIq+FJ61tBgX9AkPi7m3Yu5tXjY=</DigestValue>
      </Reference>
      <Reference URI="/xl/worksheets/sheet5.xml?ContentType=application/vnd.openxmlformats-officedocument.spreadsheetml.worksheet+xml">
        <DigestMethod Algorithm="http://www.w3.org/2001/04/xmlenc#sha256"/>
        <DigestValue>ZdevQEN3kHYtl0BrCnIHoDiQWeY+jBG2cbsCRPstBqc=</DigestValue>
      </Reference>
    </Manifest>
    <SignatureProperties>
      <SignatureProperty Id="idSignatureTime" Target="#idPackageSignature">
        <mdssi:SignatureTime xmlns:mdssi="http://schemas.openxmlformats.org/package/2006/digital-signature">
          <mdssi:Format>YYYY-MM-DDThh:mm:ssTZD</mdssi:Format>
          <mdssi:Value>2025-03-31T23:34:30Z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SIV</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2025-03-31T23:34:30Z</xd:SigningTime>
          <xd:SigningCertificate>
            <xd:Cert>
              <xd:CertDigest>
                <DigestMethod Algorithm="http://www.w3.org/2001/04/xmlenc#sha256"/>
                <DigestValue>M0ZiuzHacODt1A0nFYHbT612HzLe0fo14GIMyuEa6Rg=</DigestValue>
              </xd:CertDigest>
              <xd:IssuerSerial>
                <X509IssuerName>C=PY, O=DOCUMENTA S.A., SERIALNUMBER=RUC80050172-1, CN=CA-DOCUMENTA S.A.</X509IssuerName>
                <X509SerialNumber>6673855411729222534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SIV</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403PxbwvB99Xpb56XXxDBKclP2A6ySqhae2Dw55IRpI=</DigestValue>
    </Reference>
    <Reference Type="http://www.w3.org/2000/09/xmldsig#Object" URI="#idOfficeObject">
      <DigestMethod Algorithm="http://www.w3.org/2001/04/xmlenc#sha256"/>
      <DigestValue>J4HglEOlFTurAD7ej/zJenDwJz1njSPk9okSh7pJyts=</DigestValue>
    </Reference>
    <Reference Type="http://uri.etsi.org/01903#SignedProperties" URI="#idSignedProperties">
      <Transforms>
        <Transform Algorithm="http://www.w3.org/TR/2001/REC-xml-c14n-20010315"/>
      </Transforms>
      <DigestMethod Algorithm="http://www.w3.org/2001/04/xmlenc#sha256"/>
      <DigestValue>kpiTDVOswz/AuXnuhpXcAt6xJ9D3/b4HoysdGEram0g=</DigestValue>
    </Reference>
  </SignedInfo>
  <SignatureValue>s76W3wn+nOt0zZhqMkTC+aANukfrVOqeHyCETaml6T3oiwmK7BgyZlX8J+EI2YPj8CBsD130qUvv
6GBMe9rEKhFHVQcnrYgVhSCvFiZkWd3W2JtR4sOwJpLT0+h0rhxrhiCZ8TYRiGsDaDsTNJ/821OP
QfswyPN0PCcrED93Wbhznz/R9F57yWFaGPHB8Tmb4mPGMeRkAy95Amu9H+8VeEyZyOqLG7cBLozk
kLVQap51+EzZoBhOyL8fXYXUOMnY4WUdQvUKSa37Zgi2EFnzrMWHke7AWjzkR/NUqXrzWvWS6wpT
9VnQU4OviCpDyZiKiUxDj9ESnghJ/z3+gQAM/w==</SignatureValue>
  <KeyInfo>
    <X509Data>
      <X509Certificate>MIIIjTCCBnWgAwIBAgIQHBs3j5jc0k1mM8brJ/68DDANBgkqhkiG9w0BAQsFADCBgTEWMBQGA1UEBRMNUlVDODAwODAwOTktMDERMA8GA1UEAxMIVklUIFMuQS4xODA2BgNVBAsML1ByZXN0YWRvciBDdWFsaWZpY2FkbyBkZSBTZXJ2aWNpb3MgZGUgQ29uZmlhbnphMQ0wCwYDVQQKDARJQ1BQMQswCQYDVQQGEwJQWTAeFw0yNDA1MDIxNzAxMzFaFw0yNjA1MDIxNzAxMzF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1AkL17K47Q/fliaNrsfLpEVcjVLN9HjGCJnKxEm2yGw7e1hwvSoCz7zHbE1SeaGrHhoFnyPDFpZQPEIHN9Yu7uuy1fttNCj2qyuKxwuIO6UUNx37ZdKjEVxycMx+PHZqXkAWQuHYzEg1RAqHIuHGmXOcEorTTT0YiD4QbSK/YEBbJUyMNfQh9mjwO0VqVQWcoz4WMHGp1lus+vBfSqC7RWHECp6+GTVefqPs+yj/g0xCjyp6cIk7+UwcGtaioqM/9mcQZlgU8OcFYEJavE0kJLeCmyRCtuGunzrItWV70Xz+6GSrzhF88UM6A5kB+TJPiVQssHCIKBLF1tRSymycGQIDAQABo4IDwTCCA70wDAYDVR0TAQH/BAIwADAOBgNVHQ8BAf8EBAMCBeAwLAYDVR0lAQH/BCIwIAYIKwYBBQUHAwQGCCsGAQUFBwMCBgorBgEEAYI3FAICMB0GA1UdDgQWBBT9+WX0WBLd/QXCdfK0uSaO8pM0f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EnCviZMGekmp1COCzv1fh1EhlySYLOGwU0C5qyMGql7c9coGc38AASqUhFD0MqamIGernGuYzpobgJiV0j89S35aG780bAGDs+5ItVQLbfVp74f/8GdNgRJixlcGidrfHDik9xM3gCzR69DzdE7V6gktgJC8LaHwfz+oUXRynXECuY3gcdNXgiyooNK1yDo9JB0MyfgDAyO/Mcw4V6cnOeAeptB9vLRTPB56cZ8+tAG+7e/Z+evOWb0GgqpbwginN1JLjVHNo7Gj30A517o0v05YiaElWaJ077Ua7ZeDOWv5Qu7fb6LICPRdNl6asoqIhO7tjPBvELZTcbjv0UszlSg+M0QF+UFy9+zUVEbQG0nV2fiB9aRuRYuBgC0xA2+biMSIrsPF0V3L7JqjRWbDgxY4nB6rJ6vlSyK0poLlJS/w00XXr4Rw51+C0ovLDUi9bvQVJZwyM5+AxYDO15IChDKQucJbKtDXVJJ90kLWYopZwhJHUw8xlMWzl5E/2ldAV9ENSLF+16mft+TGNdzJT2QR/iKTCprpiGVeXSOvJkvvixpyFQOSTPKnLY+OKMgTG2wnYWbKaEifzl7lUrDgfVxNCmMjo5Mc1E8hMrAGYXJCo8xrJUgcmkekYraUD7LToR2hz4bj79+GlOAwQSB7RQl5Ch+PfXnZNW9rJepHQ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QoPMVKv1NjxRX0NuW7wLdLS2bQHexGSbKnOuEU16BXk=</DigestValue>
      </Reference>
      <Reference URI="/xl/printerSettings/printerSettings1.bin?ContentType=application/vnd.openxmlformats-officedocument.spreadsheetml.printerSettings">
        <DigestMethod Algorithm="http://www.w3.org/2001/04/xmlenc#sha256"/>
        <DigestValue>ZG6Or+5M57tcFc8+0++SZKQrMcQtMGRYRbbG7EEIu5w=</DigestValue>
      </Reference>
      <Reference URI="/xl/printerSettings/printerSettings2.bin?ContentType=application/vnd.openxmlformats-officedocument.spreadsheetml.printerSettings">
        <DigestMethod Algorithm="http://www.w3.org/2001/04/xmlenc#sha256"/>
        <DigestValue>ZG6Or+5M57tcFc8+0++SZKQrMcQtMGRYRbbG7EEIu5w=</DigestValue>
      </Reference>
      <Reference URI="/xl/sharedStrings.xml?ContentType=application/vnd.openxmlformats-officedocument.spreadsheetml.sharedStrings+xml">
        <DigestMethod Algorithm="http://www.w3.org/2001/04/xmlenc#sha256"/>
        <DigestValue>+8HiNjf7ya0kcUoInqXLOkNDFyBTjFg/Dn51v2FhfmU=</DigestValue>
      </Reference>
      <Reference URI="/xl/styles.xml?ContentType=application/vnd.openxmlformats-officedocument.spreadsheetml.styles+xml">
        <DigestMethod Algorithm="http://www.w3.org/2001/04/xmlenc#sha256"/>
        <DigestValue>2QxvkGuGFYY1eG6oEt2TtzeVuANgCiJ+azGBSPWsjB4=</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733aFQ7pn+j219B+BxSr0ZMVHlJxQsBPmptc45pez1Y=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sheet1.xml?ContentType=application/vnd.openxmlformats-officedocument.spreadsheetml.worksheet+xml">
        <DigestMethod Algorithm="http://www.w3.org/2001/04/xmlenc#sha256"/>
        <DigestValue>yZ6RbayuxQvQwFfXkAH6rJS8wLXsW5sPaa49DJDMBKk=</DigestValue>
      </Reference>
      <Reference URI="/xl/worksheets/sheet2.xml?ContentType=application/vnd.openxmlformats-officedocument.spreadsheetml.worksheet+xml">
        <DigestMethod Algorithm="http://www.w3.org/2001/04/xmlenc#sha256"/>
        <DigestValue>1ct5KJAgHWr0mpH/+CHV1T4/psx9bfLI/lugKNNZtgQ=</DigestValue>
      </Reference>
      <Reference URI="/xl/worksheets/sheet3.xml?ContentType=application/vnd.openxmlformats-officedocument.spreadsheetml.worksheet+xml">
        <DigestMethod Algorithm="http://www.w3.org/2001/04/xmlenc#sha256"/>
        <DigestValue>ygtrKopjJsVnMzbmUa+AkZzdypyNIggkhKAiklTKeO4=</DigestValue>
      </Reference>
      <Reference URI="/xl/worksheets/sheet4.xml?ContentType=application/vnd.openxmlformats-officedocument.spreadsheetml.worksheet+xml">
        <DigestMethod Algorithm="http://www.w3.org/2001/04/xmlenc#sha256"/>
        <DigestValue>8CYBBxzAU0yd8sN+WIq+FJ61tBgX9AkPi7m3Yu5tXjY=</DigestValue>
      </Reference>
      <Reference URI="/xl/worksheets/sheet5.xml?ContentType=application/vnd.openxmlformats-officedocument.spreadsheetml.worksheet+xml">
        <DigestMethod Algorithm="http://www.w3.org/2001/04/xmlenc#sha256"/>
        <DigestValue>ZdevQEN3kHYtl0BrCnIHoDiQWeY+jBG2cbsCRPstBqc=</DigestValue>
      </Reference>
    </Manifest>
    <SignatureProperties>
      <SignatureProperty Id="idSignatureTime" Target="#idPackageSignature">
        <mdssi:SignatureTime xmlns:mdssi="http://schemas.openxmlformats.org/package/2006/digital-signature">
          <mdssi:Format>YYYY-MM-DDThh:mm:ssTZD</mdssi:Format>
          <mdssi:Value>2025-04-01T00:22:31Z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BCA-Solo para identificación</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2025-04-01T00:22:31Z</xd:SigningTime>
          <xd:SigningCertificate>
            <xd:Cert>
              <xd:CertDigest>
                <DigestMethod Algorithm="http://www.w3.org/2001/04/xmlenc#sha256"/>
                <DigestValue>Ez+NBCkBckkDl7xQqXPZ1rf3YEKZs3VVfxk8Du0nwt8=</DigestValue>
              </xd:CertDigest>
              <xd:IssuerSerial>
                <X509IssuerName>C=PY, O=ICPP, OU=Prestador Cualificado de Servicios de Confianza, CN=VIT S.A., SERIALNUMBER=RUC80080099-0</X509IssuerName>
                <X509SerialNumber>37359702806622203466835327759048162316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BCA-Solo para identificación</xd:CommitmentTypeQualifier>
            </xd:CommitmentTypeQualifier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22" ma:contentTypeDescription="Crear nuevo documento." ma:contentTypeScope="" ma:versionID="40008dce94f2b7d070d43eca094a0645">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bf79da381996e43c69f043e012a749b8"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element ref="ns2:Hoa" minOccurs="0"/>
                <xsd:element ref="ns2:MediaLengthInSecond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Hoa" ma:index="21" nillable="true" ma:displayName="Hoa" ma:format="DateTime" ma:internalName="Hoa">
      <xsd:simpleType>
        <xsd:restriction base="dms:DateTime"/>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Etiquetas de imagen" ma:readOnly="false" ma:fieldId="{5cf76f15-5ced-4ddc-b409-7134ff3c332f}" ma:taxonomyMulti="true" ma:sspId="70e97bc6-cb06-4325-887b-92c1d206ea9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element name="TaxCatchAll" ma:index="23" nillable="true" ma:displayName="Taxonomy Catch All Column" ma:hidden="true" ma:list="{feeac11a-efde-4c4f-bb69-b6af8c8fa618}" ma:internalName="TaxCatchAll" ma:showField="CatchAllData" ma:web="e22f4d1c-4a35-40b6-96d5-1a9c7e49af3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e22f4d1c-4a35-40b6-96d5-1a9c7e49af38" xsi:nil="true"/>
    <lcf76f155ced4ddcb4097134ff3c332f xmlns="50cd21ce-157e-4cef-a9e1-719e8f6c805e">
      <Terms xmlns="http://schemas.microsoft.com/office/infopath/2007/PartnerControls"/>
    </lcf76f155ced4ddcb4097134ff3c332f>
    <_Flow_SignoffStatus xmlns="50cd21ce-157e-4cef-a9e1-719e8f6c805e" xsi:nil="true"/>
    <Hoa xmlns="50cd21ce-157e-4cef-a9e1-719e8f6c805e" xsi:nil="true"/>
  </documentManagement>
</p:properties>
</file>

<file path=customXml/itemProps1.xml><?xml version="1.0" encoding="utf-8"?>
<ds:datastoreItem xmlns:ds="http://schemas.openxmlformats.org/officeDocument/2006/customXml" ds:itemID="{EAE22D8F-A976-4ABD-8643-F61392B8B72B}"/>
</file>

<file path=customXml/itemProps2.xml><?xml version="1.0" encoding="utf-8"?>
<ds:datastoreItem xmlns:ds="http://schemas.openxmlformats.org/officeDocument/2006/customXml" ds:itemID="{AB64EF6F-A69A-454D-864D-A4B03F703DF1}"/>
</file>

<file path=customXml/itemProps3.xml><?xml version="1.0" encoding="utf-8"?>
<ds:datastoreItem xmlns:ds="http://schemas.openxmlformats.org/officeDocument/2006/customXml" ds:itemID="{153BF7E4-3806-4D18-86FE-9E97897595E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EAN</vt:lpstr>
      <vt:lpstr>EIE</vt:lpstr>
      <vt:lpstr>EVA</vt:lpstr>
      <vt:lpstr>EFE</vt:lpstr>
      <vt:lpstr>NOTAS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2025-03-31T21:36:31Z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ies>
</file>