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hidePivotFieldList="1"/>
  <mc:AlternateContent xmlns:mc="http://schemas.openxmlformats.org/markup-compatibility/2006">
    <mc:Choice Requires="x15">
      <x15ac:absPath xmlns:x15ac="http://schemas.microsoft.com/office/spreadsheetml/2010/11/ac" url="https://benitezcodas-my.sharepoint.com/personal/bmartinez_bca_com_py/Documents/S3/BNB ASSET/BNB Fondo USD/"/>
    </mc:Choice>
  </mc:AlternateContent>
  <xr:revisionPtr revIDLastSave="1" documentId="8_{74EA8869-7653-854B-BF3C-66F3CB3C25D5}" xr6:coauthVersionLast="47" xr6:coauthVersionMax="47" xr10:uidLastSave="{179E85FE-4C54-6042-AD23-6EB52A928171}"/>
  <bookViews>
    <workbookView xWindow="280" yWindow="500" windowWidth="28240" windowHeight="14820" tabRatio="951" xr2:uid="{00000000-000D-0000-FFFF-FFFF00000000}"/>
  </bookViews>
  <sheets>
    <sheet name="INDICE" sheetId="12" r:id="rId1"/>
    <sheet name="BG 2021" sheetId="24" state="hidden" r:id="rId2"/>
    <sheet name="ACTIVO NETO" sheetId="3" r:id="rId3"/>
    <sheet name="ESTADO DE INGRESOS Y EGRESOS" sheetId="4" r:id="rId4"/>
    <sheet name="FLUJO DE EFECTIVO" sheetId="5" r:id="rId5"/>
    <sheet name="CA EF" sheetId="6" state="hidden" r:id="rId6"/>
    <sheet name="VARIACION DEL ACTIVO NETO" sheetId="7" r:id="rId7"/>
    <sheet name="Nota 1 a Nota 3.5" sheetId="8" r:id="rId8"/>
    <sheet name="Clasificación" sheetId="25" state="hidden" r:id="rId9"/>
    <sheet name="Nota 3.6 a Nota 4.1" sheetId="30" r:id="rId10"/>
    <sheet name="Nota 4.2 a Nota 4.5" sheetId="31" r:id="rId11"/>
    <sheet name="Nota 5 a Nota 8" sheetId="27" r:id="rId12"/>
  </sheets>
  <externalReferences>
    <externalReference r:id="rId13"/>
  </externalReferences>
  <definedNames>
    <definedName name="_____DAT23" localSheetId="7">#REF!</definedName>
    <definedName name="_____DAT23" localSheetId="9">#REF!</definedName>
    <definedName name="_____DAT23" localSheetId="10">#REF!</definedName>
    <definedName name="_____DAT23" localSheetId="11">#REF!</definedName>
    <definedName name="_____DAT23">#REF!</definedName>
    <definedName name="_____DAT24" localSheetId="7">#REF!</definedName>
    <definedName name="_____DAT24" localSheetId="9">#REF!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1" hidden="1">'BG 2021'!$A$5:$WVI$42</definedName>
    <definedName name="_xlnm._FilterDatabase" localSheetId="8" hidden="1">Clasificación!$A$4:$H$61</definedName>
    <definedName name="_xlnm._FilterDatabase" localSheetId="9" hidden="1">'Nota 3.6 a Nota 4.1'!#REF!</definedName>
    <definedName name="_xlnm._FilterDatabase" localSheetId="10" hidden="1">'Nota 4.2 a Nota 4.5'!#REF!</definedName>
    <definedName name="_xlnm._FilterDatabase" localSheetId="11" hidden="1">'Nota 5 a Nota 8'!#REF!</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7">#REF!</definedName>
    <definedName name="\a" localSheetId="9">#REF!</definedName>
    <definedName name="\a" localSheetId="10">#REF!</definedName>
    <definedName name="\a" localSheetId="11">#REF!</definedName>
    <definedName name="\a">#REF!</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2">'ACTIVO NETO'!$A$5:$F$36</definedName>
    <definedName name="_xlnm.Print_Area" localSheetId="3">'ESTADO DE INGRESOS Y EGRESOS'!$A$5:$G$33</definedName>
    <definedName name="_xlnm.Print_Area" localSheetId="4">'FLUJO DE EFECTIVO'!$A$5:$F$36</definedName>
    <definedName name="_xlnm.Print_Area" localSheetId="7">'Nota 1 a Nota 3.5'!$B$7:$M$84</definedName>
    <definedName name="_xlnm.Print_Area" localSheetId="9">'Nota 3.6 a Nota 4.1'!$A$10:$J$43</definedName>
    <definedName name="_xlnm.Print_Area" localSheetId="10">'Nota 4.2 a Nota 4.5'!$A$10:$J$24</definedName>
    <definedName name="_xlnm.Print_Area" localSheetId="11">'Nota 5 a Nota 8'!$A$10:$J$27</definedName>
    <definedName name="_xlnm.Print_Area" localSheetId="6">'VARIACION DEL ACTIVO NETO'!$B$6:$K$24</definedName>
    <definedName name="Area_de_impresión2" localSheetId="7">#REF!</definedName>
    <definedName name="Area_de_impresión2" localSheetId="9">#REF!</definedName>
    <definedName name="Area_de_impresión2" localSheetId="10">#REF!</definedName>
    <definedName name="Area_de_impresión2" localSheetId="11">#REF!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mnth">#REF!</definedName>
    <definedName name="CY_Disc_pd">#REF!</definedName>
    <definedName name="CY_Disc._Ops." localSheetId="6">#REF!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8" hidden="1">{#N/A,#N/A,FALSE,"VOL"}</definedName>
    <definedName name="DAFDFAD" localSheetId="3" hidden="1">{#N/A,#N/A,FALSE,"VOL"}</definedName>
    <definedName name="DAFDFAD" localSheetId="4" hidden="1">{#N/A,#N/A,FALSE,"VOL"}</definedName>
    <definedName name="DAFDFAD" localSheetId="7" hidden="1">{#N/A,#N/A,FALSE,"VOL"}</definedName>
    <definedName name="DAFDFAD" localSheetId="9" hidden="1">{#N/A,#N/A,FALSE,"VOL"}</definedName>
    <definedName name="DAFDFAD" localSheetId="10" hidden="1">{#N/A,#N/A,FALSE,"VOL"}</definedName>
    <definedName name="DAFDFAD" localSheetId="11"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8" hidden="1">{#N/A,#N/A,FALSE,"VOL"}</definedName>
    <definedName name="liq" localSheetId="3" hidden="1">{#N/A,#N/A,FALSE,"VOL"}</definedName>
    <definedName name="liq" localSheetId="4" hidden="1">{#N/A,#N/A,FALSE,"VOL"}</definedName>
    <definedName name="liq" localSheetId="7" hidden="1">{#N/A,#N/A,FALSE,"VOL"}</definedName>
    <definedName name="liq" localSheetId="9" hidden="1">{#N/A,#N/A,FALSE,"VOL"}</definedName>
    <definedName name="liq" localSheetId="10" hidden="1">{#N/A,#N/A,FALSE,"VOL"}</definedName>
    <definedName name="liq" localSheetId="11"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9" hidden="1">#REF!</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7" hidden="1">#REF!</definedName>
    <definedName name="njkhoikh" localSheetId="9" hidden="1">#REF!</definedName>
    <definedName name="njkhoikh" localSheetId="10" hidden="1">#REF!</definedName>
    <definedName name="njkhoikh" localSheetId="11" hidden="1">#REF!</definedName>
    <definedName name="njkhoikh" hidden="1">#REF!</definedName>
    <definedName name="nmm" localSheetId="1" hidden="1">{#N/A,#N/A,FALSE,"VOL"}</definedName>
    <definedName name="nmm" localSheetId="8" hidden="1">{#N/A,#N/A,FALSE,"VOL"}</definedName>
    <definedName name="nmm" localSheetId="3" hidden="1">{#N/A,#N/A,FALSE,"VOL"}</definedName>
    <definedName name="nmm" localSheetId="4" hidden="1">{#N/A,#N/A,FALSE,"VOL"}</definedName>
    <definedName name="nmm" localSheetId="7" hidden="1">{#N/A,#N/A,FALSE,"VOL"}</definedName>
    <definedName name="nmm" localSheetId="9" hidden="1">{#N/A,#N/A,FALSE,"VOL"}</definedName>
    <definedName name="nmm" localSheetId="10" hidden="1">{#N/A,#N/A,FALSE,"VOL"}</definedName>
    <definedName name="nmm" localSheetId="11" hidden="1">{#N/A,#N/A,FALSE,"VOL"}</definedName>
    <definedName name="nmm" localSheetId="6" hidden="1">{#N/A,#N/A,FALSE,"VOL"}</definedName>
    <definedName name="nmm" hidden="1">{#N/A,#N/A,FALSE,"VOL"}</definedName>
    <definedName name="NO" localSheetId="1" hidden="1">{#N/A,#N/A,FALSE,"VOL"}</definedName>
    <definedName name="NO" localSheetId="8" hidden="1">{#N/A,#N/A,FALSE,"VOL"}</definedName>
    <definedName name="NO" localSheetId="3" hidden="1">{#N/A,#N/A,FALSE,"VOL"}</definedName>
    <definedName name="NO" localSheetId="4" hidden="1">{#N/A,#N/A,FALSE,"VOL"}</definedName>
    <definedName name="NO" localSheetId="7" hidden="1">{#N/A,#N/A,FALSE,"VOL"}</definedName>
    <definedName name="NO" localSheetId="9" hidden="1">{#N/A,#N/A,FALSE,"VOL"}</definedName>
    <definedName name="NO" localSheetId="10" hidden="1">{#N/A,#N/A,FALSE,"VOL"}</definedName>
    <definedName name="NO" localSheetId="11"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7">#REF!</definedName>
    <definedName name="ñfdsl" localSheetId="9">#REF!</definedName>
    <definedName name="ñfdsl" localSheetId="10">#REF!</definedName>
    <definedName name="ñfdsl" localSheetId="11">#REF!</definedName>
    <definedName name="ñfdsl">#REF!</definedName>
    <definedName name="ññ" localSheetId="7">#REF!</definedName>
    <definedName name="ññ" localSheetId="9">#REF!</definedName>
    <definedName name="ññ" localSheetId="10">#REF!</definedName>
    <definedName name="ññ" localSheetId="11">#REF!</definedName>
    <definedName name="ññ">#REF!</definedName>
    <definedName name="OLE_LINK1" localSheetId="9">'Nota 3.6 a Nota 4.1'!#REF!</definedName>
    <definedName name="OLE_LINK1" localSheetId="10">'Nota 4.2 a Nota 4.5'!#REF!</definedName>
    <definedName name="OLE_LINK1" localSheetId="11">'Nota 5 a Nota 8'!#REF!</definedName>
    <definedName name="OPPROD" localSheetId="7">#REF!</definedName>
    <definedName name="OPPROD" localSheetId="9">#REF!</definedName>
    <definedName name="OPPROD" localSheetId="10">#REF!</definedName>
    <definedName name="OPPROD" localSheetId="11">#REF!</definedName>
    <definedName name="OPPROD" localSheetId="6">#REF!</definedName>
    <definedName name="OPPROD">#REF!</definedName>
    <definedName name="opt" localSheetId="7">#REF!</definedName>
    <definedName name="opt" localSheetId="9">#REF!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7">#REF!</definedName>
    <definedName name="PS_Test_de_Gastos" localSheetId="9">#REF!</definedName>
    <definedName name="PS_Test_de_Gastos" localSheetId="10">#REF!</definedName>
    <definedName name="PS_Test_de_Gastos" localSheetId="11">#REF!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allow">#REF!</definedName>
    <definedName name="PY_Disc_mnth">#REF!</definedName>
    <definedName name="PY_Disc_pd">#REF!</definedName>
    <definedName name="PY_Disc._Ops." localSheetId="6">#REF!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8"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9" hidden="1">{#N/A,#N/A,FALSE,"VOL"}</definedName>
    <definedName name="wrn.Volumen." localSheetId="10" hidden="1">{#N/A,#N/A,FALSE,"VOL"}</definedName>
    <definedName name="wrn.Volumen." localSheetId="11"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'VARIACION DEL ACTIVO NETO'!#REF!</definedName>
    <definedName name="XREF_COLUMN_12" localSheetId="6" hidden="1">'VARIACION DEL ACTIVO NETO'!#REF!</definedName>
    <definedName name="XREF_COLUMN_12" hidden="1">#REF!</definedName>
    <definedName name="XREF_COLUMN_13" localSheetId="6" hidden="1">'VARIACION DEL ACTIVO NETO'!#REF!</definedName>
    <definedName name="XREF_COLUMN_13" hidden="1">#REF!</definedName>
    <definedName name="XREF_COLUMN_14" localSheetId="6" hidden="1">'VARIACION DEL ACTIVO NETO'!$P:$P</definedName>
    <definedName name="XREF_COLUMN_14"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'VARIACION DEL ACTIVO NETO'!$D:$D</definedName>
    <definedName name="XREF_COLUMN_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'VARIACION DEL ACTIVO NETO'!#REF!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'VARIACION DEL ACTIVO NETO'!#REF!</definedName>
    <definedName name="XRefCopy75" hidden="1">#REF!</definedName>
    <definedName name="XRefCopy75Row" localSheetId="6" hidden="1">#REF!</definedName>
    <definedName name="XRefCopy75Row" hidden="1">#REF!</definedName>
    <definedName name="XRefCopy76" localSheetId="6" hidden="1">'VARIACION DEL ACTIVO NETO'!#REF!</definedName>
    <definedName name="XRefCopy76"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'VARIACION DEL ACTIVO NETO'!#REF!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'VARIACION DEL ACTIVO NETO'!#REF!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6" hidden="1">'VARIACION DEL ACTIVO NETO'!#REF!</definedName>
    <definedName name="XRefPaste18"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'VARIACION DEL ACTIVO NETO'!#REF!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5FCC9217_B3E9_4B91_A943_5F21728EBEE9_.wvu.FilterData" localSheetId="8" hidden="1">Clasificación!$A$4:$G$61</definedName>
    <definedName name="Z_5FCC9217_B3E9_4B91_A943_5F21728EBEE9_.wvu.PrintArea" localSheetId="2" hidden="1">'ACTIVO NETO'!$A$5:$F$36</definedName>
    <definedName name="Z_5FCC9217_B3E9_4B91_A943_5F21728EBEE9_.wvu.PrintArea" localSheetId="3" hidden="1">'ESTADO DE INGRESOS Y EGRESOS'!$A$5:$G$33</definedName>
    <definedName name="Z_5FCC9217_B3E9_4B91_A943_5F21728EBEE9_.wvu.PrintArea" localSheetId="4" hidden="1">'FLUJO DE EFECTIVO'!$A$5:$F$36</definedName>
    <definedName name="Z_5FCC9217_B3E9_4B91_A943_5F21728EBEE9_.wvu.PrintArea" localSheetId="7" hidden="1">'Nota 1 a Nota 3.5'!$B$7:$M$84</definedName>
    <definedName name="Z_5FCC9217_B3E9_4B91_A943_5F21728EBEE9_.wvu.PrintArea" localSheetId="9" hidden="1">'Nota 3.6 a Nota 4.1'!$A$10:$J$43</definedName>
    <definedName name="Z_5FCC9217_B3E9_4B91_A943_5F21728EBEE9_.wvu.PrintArea" localSheetId="10" hidden="1">'Nota 4.2 a Nota 4.5'!$A$10:$J$24</definedName>
    <definedName name="Z_5FCC9217_B3E9_4B91_A943_5F21728EBEE9_.wvu.PrintArea" localSheetId="11" hidden="1">'Nota 5 a Nota 8'!$A$10:$J$27</definedName>
    <definedName name="Z_5FCC9217_B3E9_4B91_A943_5F21728EBEE9_.wvu.PrintArea" localSheetId="6" hidden="1">'VARIACION DEL ACTIVO NETO'!$B$6:$K$24</definedName>
    <definedName name="Z_5FCC9217_B3E9_4B91_A943_5F21728EBEE9_.wvu.Rows" localSheetId="4" hidden="1">'FLUJO DE EFECTIVO'!#REF!</definedName>
    <definedName name="Z_7015FC6D_0680_4B00_AA0E_B83DA1D0B666_.wvu.FilterData" localSheetId="8" hidden="1">Clasificación!$A$4:$G$61</definedName>
    <definedName name="Z_7015FC6D_0680_4B00_AA0E_B83DA1D0B666_.wvu.PrintArea" localSheetId="2" hidden="1">'ACTIVO NETO'!$A$5:$F$36</definedName>
    <definedName name="Z_7015FC6D_0680_4B00_AA0E_B83DA1D0B666_.wvu.PrintArea" localSheetId="3" hidden="1">'ESTADO DE INGRESOS Y EGRESOS'!$A$5:$G$33</definedName>
    <definedName name="Z_7015FC6D_0680_4B00_AA0E_B83DA1D0B666_.wvu.PrintArea" localSheetId="4" hidden="1">'FLUJO DE EFECTIVO'!$A$5:$F$36</definedName>
    <definedName name="Z_7015FC6D_0680_4B00_AA0E_B83DA1D0B666_.wvu.PrintArea" localSheetId="7" hidden="1">'Nota 1 a Nota 3.5'!$B$7:$M$84</definedName>
    <definedName name="Z_7015FC6D_0680_4B00_AA0E_B83DA1D0B666_.wvu.PrintArea" localSheetId="9" hidden="1">'Nota 3.6 a Nota 4.1'!$A$10:$J$43</definedName>
    <definedName name="Z_7015FC6D_0680_4B00_AA0E_B83DA1D0B666_.wvu.PrintArea" localSheetId="10" hidden="1">'Nota 4.2 a Nota 4.5'!$A$10:$J$24</definedName>
    <definedName name="Z_7015FC6D_0680_4B00_AA0E_B83DA1D0B666_.wvu.PrintArea" localSheetId="11" hidden="1">'Nota 5 a Nota 8'!$A$10:$J$27</definedName>
    <definedName name="Z_7015FC6D_0680_4B00_AA0E_B83DA1D0B666_.wvu.PrintArea" localSheetId="6" hidden="1">'VARIACION DEL ACTIVO NETO'!$B$6:$K$24</definedName>
    <definedName name="Z_7015FC6D_0680_4B00_AA0E_B83DA1D0B666_.wvu.Rows" localSheetId="4" hidden="1">'FLUJO DE EFECTIVO'!#REF!</definedName>
    <definedName name="Z_970CBB53_F4B3_462F_AEFE_2BC403F5F0AD_.wvu.PrintArea" localSheetId="7" hidden="1">'Nota 1 a Nota 3.5'!$B$7:$M$84</definedName>
    <definedName name="Z_970CBB53_F4B3_462F_AEFE_2BC403F5F0AD_.wvu.PrintArea" localSheetId="9" hidden="1">'Nota 3.6 a Nota 4.1'!$A$10:$J$43</definedName>
    <definedName name="Z_970CBB53_F4B3_462F_AEFE_2BC403F5F0AD_.wvu.PrintArea" localSheetId="10" hidden="1">'Nota 4.2 a Nota 4.5'!$A$10:$J$24</definedName>
    <definedName name="Z_970CBB53_F4B3_462F_AEFE_2BC403F5F0AD_.wvu.PrintArea" localSheetId="11" hidden="1">'Nota 5 a Nota 8'!$A$10:$J$27</definedName>
    <definedName name="Z_B9F63820_5C32_455A_BC9D_0BE84D6B0867_.wvu.FilterData" localSheetId="8" hidden="1">Clasificación!$A$4:$G$61</definedName>
    <definedName name="Z_B9F63820_5C32_455A_BC9D_0BE84D6B0867_.wvu.PrintArea" localSheetId="2" hidden="1">'ACTIVO NETO'!$A$5:$F$36</definedName>
    <definedName name="Z_B9F63820_5C32_455A_BC9D_0BE84D6B0867_.wvu.PrintArea" localSheetId="3" hidden="1">'ESTADO DE INGRESOS Y EGRESOS'!$A$5:$G$33</definedName>
    <definedName name="Z_B9F63820_5C32_455A_BC9D_0BE84D6B0867_.wvu.PrintArea" localSheetId="4" hidden="1">'FLUJO DE EFECTIVO'!$A$5:$F$36</definedName>
    <definedName name="Z_B9F63820_5C32_455A_BC9D_0BE84D6B0867_.wvu.PrintArea" localSheetId="6" hidden="1">'VARIACION DEL ACTIVO NETO'!$B$6:$K$24</definedName>
    <definedName name="Z_B9F63820_5C32_455A_BC9D_0BE84D6B0867_.wvu.Rows" localSheetId="4" hidden="1">'FLUJO DE EFECTIVO'!#REF!</definedName>
    <definedName name="Z_F3648BCD_1CED_4BBB_AE63_37BDB925883F_.wvu.FilterData" localSheetId="8" hidden="1">Clasificación!$A$4:$G$61</definedName>
    <definedName name="Z_F3648BCD_1CED_4BBB_AE63_37BDB925883F_.wvu.PrintArea" localSheetId="2" hidden="1">'ACTIVO NETO'!$A$5:$F$36</definedName>
    <definedName name="Z_F3648BCD_1CED_4BBB_AE63_37BDB925883F_.wvu.PrintArea" localSheetId="3" hidden="1">'ESTADO DE INGRESOS Y EGRESOS'!$A$5:$G$33</definedName>
    <definedName name="Z_F3648BCD_1CED_4BBB_AE63_37BDB925883F_.wvu.PrintArea" localSheetId="4" hidden="1">'FLUJO DE EFECTIVO'!$A$5:$F$36</definedName>
    <definedName name="Z_F3648BCD_1CED_4BBB_AE63_37BDB925883F_.wvu.PrintArea" localSheetId="7" hidden="1">'Nota 1 a Nota 3.5'!$B$7:$M$84</definedName>
    <definedName name="Z_F3648BCD_1CED_4BBB_AE63_37BDB925883F_.wvu.PrintArea" localSheetId="9" hidden="1">'Nota 3.6 a Nota 4.1'!$A$10:$J$43</definedName>
    <definedName name="Z_F3648BCD_1CED_4BBB_AE63_37BDB925883F_.wvu.PrintArea" localSheetId="10" hidden="1">'Nota 4.2 a Nota 4.5'!$A$10:$J$24</definedName>
    <definedName name="Z_F3648BCD_1CED_4BBB_AE63_37BDB925883F_.wvu.PrintArea" localSheetId="11" hidden="1">'Nota 5 a Nota 8'!$A$10:$J$27</definedName>
    <definedName name="Z_F3648BCD_1CED_4BBB_AE63_37BDB925883F_.wvu.PrintArea" localSheetId="6" hidden="1">'VARIACION DEL ACTIVO NETO'!$B$6:$K$24</definedName>
    <definedName name="Z_F3648BCD_1CED_4BBB_AE63_37BDB925883F_.wvu.Rows" localSheetId="4" hidden="1">'FLUJO DE EFECTIVO'!#REF!</definedName>
    <definedName name="zdfd" localSheetId="7" hidden="1">#REF!</definedName>
    <definedName name="zdfd" localSheetId="9" hidden="1">#REF!</definedName>
    <definedName name="zdfd" localSheetId="10" hidden="1">#REF!</definedName>
    <definedName name="zdfd" localSheetId="11"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3" i="30" l="1"/>
  <c r="E14" i="30" s="1"/>
  <c r="D13" i="30"/>
  <c r="D14" i="30" s="1"/>
  <c r="H60" i="6" l="1"/>
  <c r="B15" i="6"/>
  <c r="C26" i="6"/>
  <c r="E8" i="6"/>
  <c r="G67" i="25"/>
  <c r="H61" i="25"/>
  <c r="H60" i="25"/>
  <c r="H59" i="25"/>
  <c r="H58" i="25"/>
  <c r="H57" i="25"/>
  <c r="H56" i="25"/>
  <c r="H55" i="25"/>
  <c r="H54" i="25"/>
  <c r="H53" i="25"/>
  <c r="H52" i="25"/>
  <c r="H51" i="25"/>
  <c r="H50" i="25"/>
  <c r="H49" i="25"/>
  <c r="H48" i="25"/>
  <c r="H47" i="25"/>
  <c r="H46" i="25"/>
  <c r="H45" i="25"/>
  <c r="H44" i="25"/>
  <c r="H43" i="25"/>
  <c r="H42" i="25"/>
  <c r="H41" i="25"/>
  <c r="H40" i="25"/>
  <c r="H39" i="25"/>
  <c r="H38" i="25"/>
  <c r="H37" i="25"/>
  <c r="H36" i="25"/>
  <c r="H35" i="25"/>
  <c r="H34" i="25"/>
  <c r="E33" i="6" s="1"/>
  <c r="H33" i="25"/>
  <c r="E32" i="6" s="1"/>
  <c r="H32" i="25"/>
  <c r="E31" i="6" s="1"/>
  <c r="H31" i="25"/>
  <c r="E30" i="6" s="1"/>
  <c r="H30" i="25"/>
  <c r="E29" i="6" s="1"/>
  <c r="H29" i="25"/>
  <c r="H28" i="25"/>
  <c r="E27" i="6" s="1"/>
  <c r="H27" i="25"/>
  <c r="E26" i="6" s="1"/>
  <c r="H26" i="25"/>
  <c r="E25" i="6" s="1"/>
  <c r="H25" i="25"/>
  <c r="H24" i="25"/>
  <c r="H23" i="25"/>
  <c r="E23" i="6" s="1"/>
  <c r="H22" i="25"/>
  <c r="E21" i="6" s="1"/>
  <c r="H21" i="25"/>
  <c r="E20" i="6" s="1"/>
  <c r="H20" i="25"/>
  <c r="H19" i="25"/>
  <c r="E19" i="6" s="1"/>
  <c r="H18" i="25"/>
  <c r="E17" i="6" s="1"/>
  <c r="H17" i="25"/>
  <c r="E16" i="6" s="1"/>
  <c r="H16" i="25"/>
  <c r="E15" i="6" s="1"/>
  <c r="H15" i="25"/>
  <c r="E14" i="6" s="1"/>
  <c r="H14" i="25"/>
  <c r="E13" i="6" s="1"/>
  <c r="H13" i="25"/>
  <c r="E12" i="6" s="1"/>
  <c r="H12" i="25"/>
  <c r="E11" i="6" s="1"/>
  <c r="H11" i="25"/>
  <c r="H10" i="25"/>
  <c r="E10" i="6" s="1"/>
  <c r="H9" i="25"/>
  <c r="H8" i="25"/>
  <c r="E7" i="6" s="1"/>
  <c r="H7" i="25"/>
  <c r="H6" i="25"/>
  <c r="E6" i="6" s="1"/>
  <c r="G60" i="25"/>
  <c r="G59" i="25"/>
  <c r="G58" i="25"/>
  <c r="G57" i="25"/>
  <c r="G56" i="25"/>
  <c r="G54" i="25"/>
  <c r="G53" i="25"/>
  <c r="G52" i="25"/>
  <c r="G51" i="25"/>
  <c r="G50" i="25"/>
  <c r="G49" i="25"/>
  <c r="G48" i="25"/>
  <c r="G47" i="25"/>
  <c r="G46" i="25"/>
  <c r="G68" i="25" s="1"/>
  <c r="G44" i="25"/>
  <c r="G43" i="25"/>
  <c r="G42" i="25"/>
  <c r="G41" i="25"/>
  <c r="G40" i="25"/>
  <c r="G39" i="25"/>
  <c r="G38" i="25"/>
  <c r="G37" i="25"/>
  <c r="G36" i="25"/>
  <c r="G35" i="25"/>
  <c r="G34" i="25"/>
  <c r="B33" i="6" s="1"/>
  <c r="G33" i="25"/>
  <c r="B32" i="6" s="1"/>
  <c r="G32" i="25"/>
  <c r="G65" i="25" s="1"/>
  <c r="G31" i="25"/>
  <c r="B30" i="6" s="1"/>
  <c r="G30" i="25"/>
  <c r="B29" i="6" s="1"/>
  <c r="G29" i="25"/>
  <c r="G28" i="25"/>
  <c r="B27" i="6" s="1"/>
  <c r="G27" i="25"/>
  <c r="B26" i="6" s="1"/>
  <c r="F26" i="6" s="1"/>
  <c r="G26" i="6" s="1"/>
  <c r="G26" i="25"/>
  <c r="G25" i="25"/>
  <c r="G24" i="25"/>
  <c r="G23" i="25"/>
  <c r="B23" i="6" s="1"/>
  <c r="G22" i="25"/>
  <c r="B21" i="6" s="1"/>
  <c r="G21" i="25"/>
  <c r="B20" i="6" s="1"/>
  <c r="F20" i="6" s="1"/>
  <c r="G20" i="25"/>
  <c r="G19" i="25"/>
  <c r="B18" i="6" s="1"/>
  <c r="G18" i="25"/>
  <c r="B17" i="6" s="1"/>
  <c r="G17" i="25"/>
  <c r="B16" i="6" s="1"/>
  <c r="G16" i="25"/>
  <c r="G15" i="25"/>
  <c r="B14" i="6" s="1"/>
  <c r="G14" i="25"/>
  <c r="B13" i="6" s="1"/>
  <c r="G13" i="25"/>
  <c r="B12" i="6" s="1"/>
  <c r="F12" i="6" s="1"/>
  <c r="G12" i="25"/>
  <c r="B11" i="6" s="1"/>
  <c r="G11" i="25"/>
  <c r="G10" i="25"/>
  <c r="B9" i="6" s="1"/>
  <c r="G9" i="25"/>
  <c r="B8" i="6" s="1"/>
  <c r="G8" i="25"/>
  <c r="B7" i="6" s="1"/>
  <c r="F7" i="6" s="1"/>
  <c r="G7" i="25"/>
  <c r="G6" i="25"/>
  <c r="B6" i="6" s="1"/>
  <c r="G5" i="25"/>
  <c r="B4" i="6" s="1"/>
  <c r="B5" i="6" l="1"/>
  <c r="F32" i="6"/>
  <c r="F17" i="6"/>
  <c r="F33" i="6"/>
  <c r="L33" i="6" s="1"/>
  <c r="L60" i="6" s="1"/>
  <c r="B24" i="6"/>
  <c r="G63" i="25"/>
  <c r="G66" i="25" s="1"/>
  <c r="G69" i="25"/>
  <c r="F16" i="6"/>
  <c r="G16" i="6" s="1"/>
  <c r="M16" i="6" s="1"/>
  <c r="F11" i="6"/>
  <c r="F27" i="6"/>
  <c r="G27" i="6" s="1"/>
  <c r="G64" i="25"/>
  <c r="B31" i="6"/>
  <c r="F31" i="6" s="1"/>
  <c r="F8" i="6"/>
  <c r="M8" i="6" s="1"/>
  <c r="E18" i="6"/>
  <c r="F18" i="6" s="1"/>
  <c r="G18" i="6" s="1"/>
  <c r="M18" i="6" s="1"/>
  <c r="F6" i="6"/>
  <c r="M6" i="6" s="1"/>
  <c r="F21" i="6"/>
  <c r="F29" i="6"/>
  <c r="I29" i="6" s="1"/>
  <c r="F15" i="6"/>
  <c r="F14" i="6"/>
  <c r="G14" i="6" s="1"/>
  <c r="M14" i="6" s="1"/>
  <c r="F30" i="6"/>
  <c r="G30" i="6" s="1"/>
  <c r="M30" i="6" s="1"/>
  <c r="F13" i="6"/>
  <c r="F23" i="6"/>
  <c r="E5" i="6"/>
  <c r="F5" i="6" s="1"/>
  <c r="E9" i="6"/>
  <c r="F9" i="6" s="1"/>
  <c r="M9" i="6" s="1"/>
  <c r="E24" i="6"/>
  <c r="B28" i="6"/>
  <c r="B19" i="6"/>
  <c r="F19" i="6" s="1"/>
  <c r="B10" i="6"/>
  <c r="F10" i="6" s="1"/>
  <c r="M10" i="6" s="1"/>
  <c r="B25" i="6"/>
  <c r="F25" i="6" s="1"/>
  <c r="J25" i="6" s="1"/>
  <c r="J60" i="6" s="1"/>
  <c r="E28" i="6"/>
  <c r="B58" i="6"/>
  <c r="B22" i="6"/>
  <c r="E22" i="6"/>
  <c r="G15" i="6"/>
  <c r="M15" i="6" s="1"/>
  <c r="G19" i="6"/>
  <c r="M19" i="6" s="1"/>
  <c r="G20" i="6"/>
  <c r="M20" i="6" s="1"/>
  <c r="G17" i="6"/>
  <c r="M17" i="6" s="1"/>
  <c r="M7" i="6"/>
  <c r="G11" i="6"/>
  <c r="G32" i="6"/>
  <c r="M32" i="6" s="1"/>
  <c r="G31" i="6"/>
  <c r="M31" i="6" s="1"/>
  <c r="M33" i="6"/>
  <c r="G21" i="6"/>
  <c r="M21" i="6" s="1"/>
  <c r="G12" i="6"/>
  <c r="M12" i="6" s="1"/>
  <c r="M26" i="6"/>
  <c r="M29" i="6"/>
  <c r="G23" i="6"/>
  <c r="M23" i="6" s="1"/>
  <c r="F28" i="6" l="1"/>
  <c r="F24" i="6"/>
  <c r="G24" i="6" s="1"/>
  <c r="M24" i="6" s="1"/>
  <c r="M11" i="6"/>
  <c r="F22" i="6"/>
  <c r="G22" i="6" s="1"/>
  <c r="M22" i="6" s="1"/>
  <c r="M27" i="6"/>
  <c r="M25" i="6"/>
  <c r="G13" i="6"/>
  <c r="M13" i="6" s="1"/>
  <c r="B38" i="6"/>
  <c r="B36" i="6"/>
  <c r="G28" i="6" l="1"/>
  <c r="M28" i="6"/>
  <c r="B37" i="6"/>
  <c r="B34" i="6"/>
  <c r="B35" i="6"/>
  <c r="B41" i="6" l="1"/>
  <c r="B39" i="6"/>
  <c r="E44" i="6"/>
  <c r="E43" i="6"/>
  <c r="E41" i="6"/>
  <c r="E40" i="6"/>
  <c r="E38" i="6"/>
  <c r="F38" i="6" s="1"/>
  <c r="E37" i="6"/>
  <c r="F37" i="6" s="1"/>
  <c r="E36" i="6"/>
  <c r="F36" i="6" s="1"/>
  <c r="H5" i="25"/>
  <c r="E4" i="6" s="1"/>
  <c r="B57" i="6"/>
  <c r="E55" i="6"/>
  <c r="B55" i="6"/>
  <c r="F55" i="6" s="1"/>
  <c r="E54" i="6"/>
  <c r="E51" i="6"/>
  <c r="E50" i="6"/>
  <c r="E49" i="6"/>
  <c r="E48" i="6"/>
  <c r="E47" i="6"/>
  <c r="E46" i="6"/>
  <c r="B45" i="6"/>
  <c r="B40" i="6"/>
  <c r="F40" i="6" s="1"/>
  <c r="G40" i="6" s="1"/>
  <c r="H68" i="25"/>
  <c r="H67" i="25"/>
  <c r="H65" i="25"/>
  <c r="H64" i="25"/>
  <c r="H63" i="25"/>
  <c r="B56" i="6"/>
  <c r="B54" i="6"/>
  <c r="B53" i="6"/>
  <c r="B52" i="6"/>
  <c r="B51" i="6"/>
  <c r="F51" i="6" s="1"/>
  <c r="B50" i="6"/>
  <c r="B49" i="6"/>
  <c r="F49" i="6" s="1"/>
  <c r="G49" i="6" s="1"/>
  <c r="B48" i="6"/>
  <c r="B47" i="6"/>
  <c r="F47" i="6" s="1"/>
  <c r="B46" i="6"/>
  <c r="F46" i="6" s="1"/>
  <c r="B44" i="6"/>
  <c r="F44" i="6" s="1"/>
  <c r="B43" i="6"/>
  <c r="B42" i="6"/>
  <c r="F43" i="6" l="1"/>
  <c r="F54" i="6"/>
  <c r="F48" i="6"/>
  <c r="B59" i="6"/>
  <c r="B60" i="6"/>
  <c r="F4" i="6"/>
  <c r="F50" i="6"/>
  <c r="F41" i="6"/>
  <c r="G41" i="6" s="1"/>
  <c r="M49" i="6"/>
  <c r="G47" i="6"/>
  <c r="M47" i="6" s="1"/>
  <c r="E56" i="6"/>
  <c r="E34" i="6"/>
  <c r="F34" i="6" s="1"/>
  <c r="K34" i="6" s="1"/>
  <c r="K60" i="6" s="1"/>
  <c r="L61" i="6" s="1"/>
  <c r="G51" i="6"/>
  <c r="M51" i="6" s="1"/>
  <c r="E57" i="6"/>
  <c r="F57" i="6" s="1"/>
  <c r="E42" i="6"/>
  <c r="F42" i="6" s="1"/>
  <c r="G48" i="6"/>
  <c r="M48" i="6" s="1"/>
  <c r="G44" i="6"/>
  <c r="M44" i="6" s="1"/>
  <c r="E45" i="6"/>
  <c r="F45" i="6" s="1"/>
  <c r="E35" i="6"/>
  <c r="G43" i="6"/>
  <c r="M43" i="6" s="1"/>
  <c r="E52" i="6"/>
  <c r="E58" i="6"/>
  <c r="F58" i="6" s="1"/>
  <c r="I58" i="6" s="1"/>
  <c r="E53" i="6"/>
  <c r="E39" i="6"/>
  <c r="G55" i="6"/>
  <c r="M40" i="6"/>
  <c r="M36" i="6"/>
  <c r="M37" i="6"/>
  <c r="M38" i="6"/>
  <c r="H69" i="25"/>
  <c r="H66" i="25"/>
  <c r="I57" i="6" l="1"/>
  <c r="G57" i="6"/>
  <c r="F56" i="6"/>
  <c r="I56" i="6" s="1"/>
  <c r="E60" i="6"/>
  <c r="D59" i="6"/>
  <c r="F59" i="6" s="1"/>
  <c r="F53" i="6"/>
  <c r="G53" i="6" s="1"/>
  <c r="M53" i="6" s="1"/>
  <c r="G45" i="6"/>
  <c r="M45" i="6" s="1"/>
  <c r="F39" i="6"/>
  <c r="M39" i="6" s="1"/>
  <c r="F52" i="6"/>
  <c r="G52" i="6" s="1"/>
  <c r="M55" i="6"/>
  <c r="M57" i="6"/>
  <c r="M58" i="6"/>
  <c r="G54" i="6"/>
  <c r="M54" i="6" s="1"/>
  <c r="M41" i="6"/>
  <c r="G46" i="6"/>
  <c r="M46" i="6" s="1"/>
  <c r="G42" i="6"/>
  <c r="M42" i="6" s="1"/>
  <c r="M56" i="6" l="1"/>
  <c r="I60" i="6"/>
  <c r="M52" i="6"/>
  <c r="D60" i="6"/>
  <c r="C35" i="6"/>
  <c r="G50" i="6"/>
  <c r="M50" i="6" s="1"/>
  <c r="G60" i="6" l="1"/>
  <c r="J61" i="6" s="1"/>
  <c r="M60" i="6"/>
  <c r="C60" i="6"/>
  <c r="D61" i="6" s="1"/>
  <c r="F35" i="6"/>
  <c r="F60" i="6" s="1"/>
  <c r="D296" i="8" l="1"/>
  <c r="M61" i="6" l="1"/>
  <c r="N61" i="6" s="1"/>
</calcChain>
</file>

<file path=xl/sharedStrings.xml><?xml version="1.0" encoding="utf-8"?>
<sst xmlns="http://schemas.openxmlformats.org/spreadsheetml/2006/main" count="731" uniqueCount="297">
  <si>
    <t>Cuenta</t>
  </si>
  <si>
    <t>Moneda</t>
  </si>
  <si>
    <t>ACTIVO</t>
  </si>
  <si>
    <t>PASIVO</t>
  </si>
  <si>
    <t>RESULTADO DEL EJERCICIO</t>
  </si>
  <si>
    <t>PN</t>
  </si>
  <si>
    <t>Clasificacion</t>
  </si>
  <si>
    <t>Para los EEFF</t>
  </si>
  <si>
    <t>TOTAL</t>
  </si>
  <si>
    <t>Total</t>
  </si>
  <si>
    <t>Descripción</t>
  </si>
  <si>
    <t>Totales</t>
  </si>
  <si>
    <t>RESULTADOS</t>
  </si>
  <si>
    <t>CRÉDITOS</t>
  </si>
  <si>
    <t>INGRESOS</t>
  </si>
  <si>
    <t>Código Cuenta</t>
  </si>
  <si>
    <t>EGRESOS</t>
  </si>
  <si>
    <t>CONCEPTO</t>
  </si>
  <si>
    <t>INGRESO</t>
  </si>
  <si>
    <t>EGRESO</t>
  </si>
  <si>
    <t>Control</t>
  </si>
  <si>
    <t>HOJA DE TRABAJO</t>
  </si>
  <si>
    <t>CUENTAS</t>
  </si>
  <si>
    <t>BALANCE Y RESULTADOS</t>
  </si>
  <si>
    <t>ELIMINACIONES</t>
  </si>
  <si>
    <t>VARIACIÓN</t>
  </si>
  <si>
    <t>DEBITOS</t>
  </si>
  <si>
    <t>DEBITOS (CRÉDITOS)</t>
  </si>
  <si>
    <t>NI</t>
  </si>
  <si>
    <t>I</t>
  </si>
  <si>
    <t>***</t>
  </si>
  <si>
    <t>***  I  : Cuenta Imputable</t>
  </si>
  <si>
    <t>***  NI : Cuenta No Imputable</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</si>
  <si>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</si>
  <si>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</si>
  <si>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</si>
  <si>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</si>
  <si>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</si>
  <si>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</si>
  <si>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</si>
  <si>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</si>
  <si>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</si>
  <si>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</si>
  <si>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</si>
  <si>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</si>
  <si>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</si>
  <si>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</si>
  <si>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Flujo neto de efectivo generado por actividades operativas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</si>
  <si>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</si>
  <si>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</si>
  <si>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</si>
  <si>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</si>
  <si>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</si>
  <si>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</si>
  <si>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</si>
  <si>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</si>
  <si>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</si>
  <si>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</si>
  <si>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</si>
  <si>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</si>
  <si>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</si>
  <si>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</si>
  <si>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</si>
  <si>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</si>
  <si>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</si>
  <si>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</si>
  <si>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</si>
  <si>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</si>
  <si>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</si>
  <si>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</si>
  <si>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</si>
  <si>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</si>
  <si>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ACTIVIDADES OPERATIVAS</t>
  </si>
  <si>
    <t>ACTIVIDADES DE FINANCIACION</t>
  </si>
  <si>
    <t>RESCATES</t>
  </si>
  <si>
    <t>SUSCRIPCIONES</t>
  </si>
  <si>
    <t>Resultado del Ejercicio</t>
  </si>
  <si>
    <t>Mínimo</t>
  </si>
  <si>
    <t>Máximo</t>
  </si>
  <si>
    <t>NOTA 1. INFORMACIÓN BÁSICA DEL FONDO</t>
  </si>
  <si>
    <t>Políticas de Inversión</t>
  </si>
  <si>
    <t>Diversificación de las Inversiones</t>
  </si>
  <si>
    <t>NOTA 3. CRITERIOS CONTABLES APLICADOS</t>
  </si>
  <si>
    <t>3.1) Bases de Preparación de los Estados Contables</t>
  </si>
  <si>
    <t>NOTA 4. COMPOSICION DE CUENTAS</t>
  </si>
  <si>
    <t>3.6) Gastos Operacionales y Comisión de la Sociedad Administradora</t>
  </si>
  <si>
    <t>3.7) Información estadística</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</si>
  <si>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</si>
  <si>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</si>
  <si>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</si>
  <si>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</si>
  <si>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</si>
  <si>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</si>
  <si>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</si>
  <si>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</si>
  <si>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Acreedores por Operaciones</t>
  </si>
  <si>
    <t>Comisiones a pagar a la Administradora</t>
  </si>
  <si>
    <t>Intereses</t>
  </si>
  <si>
    <t>Otros Ingresos</t>
  </si>
  <si>
    <t>Otros Egresos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</si>
  <si>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</si>
  <si>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</si>
  <si>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</si>
  <si>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</si>
  <si>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</si>
  <si>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</si>
  <si>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</si>
  <si>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</si>
  <si>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</si>
  <si>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</si>
  <si>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Políticas de liquidez</t>
  </si>
  <si>
    <t>Políticas de endeudamiento</t>
  </si>
  <si>
    <t>Aumento de inversiones</t>
  </si>
  <si>
    <t>Intereses a cobrados</t>
  </si>
  <si>
    <t>Pago por comisiones de administración</t>
  </si>
  <si>
    <t>Estado de Ingresos y Egresos</t>
  </si>
  <si>
    <t>Activo Neto</t>
  </si>
  <si>
    <t>Variación del Activo Neto</t>
  </si>
  <si>
    <t>Flujos de Efectivo</t>
  </si>
  <si>
    <t>Notas a los Estados Financieros (Nota 1 a Nota 3.5)</t>
  </si>
  <si>
    <t>Activo Neto'!A1</t>
  </si>
  <si>
    <t>Estado de Ingresos y Egresos'!A1</t>
  </si>
  <si>
    <t>Flujos de Efectivo'!A1</t>
  </si>
  <si>
    <t>Nota 1 a Nota 3.5'!A1</t>
  </si>
  <si>
    <t>Disponibilidades</t>
  </si>
  <si>
    <t>Comisión por Administracion</t>
  </si>
  <si>
    <t>Firmado digitalmente por:</t>
  </si>
  <si>
    <t>Comisión de Corretaje</t>
  </si>
  <si>
    <t>Aumento de Otros Pasivos</t>
  </si>
  <si>
    <t>Aumento (Disminución)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</si>
  <si>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</si>
  <si>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</si>
  <si>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</si>
  <si>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</si>
  <si>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</si>
  <si>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</si>
  <si>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</si>
  <si>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</si>
  <si>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t>ITAU ASSET MANAGEMENT A.F.P.I.S.A.</t>
  </si>
  <si>
    <t>SALDOS POR PLAN DE CUENTAS</t>
  </si>
  <si>
    <t>PERIODO DESDE: 202201 HASTA: 202203</t>
  </si>
  <si>
    <t>Clase de Contrato: FM - FIDUCIA MERCANTIL</t>
  </si>
  <si>
    <t>Compart./Opc.Inv.</t>
  </si>
  <si>
    <t>Desc. Compart./Opc.Inv.</t>
  </si>
  <si>
    <t>Saldo Inicial</t>
  </si>
  <si>
    <t>Débito</t>
  </si>
  <si>
    <t>Crédito</t>
  </si>
  <si>
    <t>Saldo Final</t>
  </si>
  <si>
    <t>Monto Extranjera</t>
  </si>
  <si>
    <t>Moneda Extranjera</t>
  </si>
  <si>
    <t>Bancos</t>
  </si>
  <si>
    <t>CuentaBancaria1</t>
  </si>
  <si>
    <t>CertficadoDepósitodeAhorro</t>
  </si>
  <si>
    <t>CDABancoA</t>
  </si>
  <si>
    <t>Deudas</t>
  </si>
  <si>
    <t>Provisiones</t>
  </si>
  <si>
    <t>ProvisiónHonorariosdeAdministraciónSociedadGerente(ClaseA)</t>
  </si>
  <si>
    <t>PATRIMONIONETO</t>
  </si>
  <si>
    <t>Capital</t>
  </si>
  <si>
    <t>Rendimientos</t>
  </si>
  <si>
    <t>Ingresos</t>
  </si>
  <si>
    <t>Rentas</t>
  </si>
  <si>
    <t>RentaCertificadoDepósitodeAhorro</t>
  </si>
  <si>
    <t>Egresos</t>
  </si>
  <si>
    <t>CostoCertificadoDepósitodeAhorro</t>
  </si>
  <si>
    <t>EgresosVarios</t>
  </si>
  <si>
    <t>HonorariosdeAdministración</t>
  </si>
  <si>
    <t>HonorariosAdministraciónSociedadGerenteClaseA</t>
  </si>
  <si>
    <t>Rendimientos Abonados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</si>
  <si>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</si>
  <si>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</si>
  <si>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1.3) Políticas de inversión, diversificación de las inversiones, liquidez, reparto de beneficios y endeudamiento.</t>
  </si>
  <si>
    <t>PATRIMONIO NETO
DEL FONDO</t>
  </si>
  <si>
    <t xml:space="preserve">N° DE PARTICIPES </t>
  </si>
  <si>
    <t>DESDE EMPRESA: 101-FONDO MUTUO IAM LIQUIDEZ GUARANIES HASTA: 101-FONDO MUTUO IAM LIQUIDEZ GUARANIES</t>
  </si>
  <si>
    <t>Fecha y Hora de Consulta: 04-Abril-2022 - 11:15:29 AM.</t>
  </si>
  <si>
    <t>Empresa: 101 - FONDO MUTUO IAM LIQUIDEZ GUARANIES</t>
  </si>
  <si>
    <t>C N° 113 18112021 - RES.CNV N°47 E_2021</t>
  </si>
  <si>
    <t>95051212938.72</t>
  </si>
  <si>
    <t>-67537236112.32</t>
  </si>
  <si>
    <t>-48121184018.42</t>
  </si>
  <si>
    <t>46701305195.64</t>
  </si>
  <si>
    <t>-19415994730.82</t>
  </si>
  <si>
    <t>BonosPúblicos</t>
  </si>
  <si>
    <t>DetalleBonosPúblicos</t>
  </si>
  <si>
    <t>LetrasdeRegulaciónMonetaria</t>
  </si>
  <si>
    <t>33869225106.64</t>
  </si>
  <si>
    <t>-13668000376.82</t>
  </si>
  <si>
    <t>LRM1</t>
  </si>
  <si>
    <t>CargosDiferidos</t>
  </si>
  <si>
    <t>57363.08</t>
  </si>
  <si>
    <t>-57363.08</t>
  </si>
  <si>
    <t>OTROSGASTOSDIFERIDOS</t>
  </si>
  <si>
    <t>PROVISIÓNPARAAJUSTERENDIMIENTOSNEGATIVOSPORANULACIONSUSCRIPCIONES</t>
  </si>
  <si>
    <t>19319175.43</t>
  </si>
  <si>
    <t>-47058576.34</t>
  </si>
  <si>
    <t>962635.42</t>
  </si>
  <si>
    <t>-3627632.42</t>
  </si>
  <si>
    <t>ProvisiónparaGastosVariosaPagar</t>
  </si>
  <si>
    <t>Rescatesvariosapagar</t>
  </si>
  <si>
    <t>201794.42</t>
  </si>
  <si>
    <t>-201794.42</t>
  </si>
  <si>
    <t>18356540.01</t>
  </si>
  <si>
    <t>-43430943.92</t>
  </si>
  <si>
    <t>18203815.33</t>
  </si>
  <si>
    <t>-43278219.24</t>
  </si>
  <si>
    <t>PROVISIÓNPARAAJUSTERENDIMIENTOSPOSITIVOSPORANULACIONSUSCRIPCIONES</t>
  </si>
  <si>
    <t>152724.68</t>
  </si>
  <si>
    <t>-152724.68</t>
  </si>
  <si>
    <t>1586657852.13</t>
  </si>
  <si>
    <t>-29072895277.62</t>
  </si>
  <si>
    <t>1586505127.42</t>
  </si>
  <si>
    <t>152724.71</t>
  </si>
  <si>
    <t>-121896982.62</t>
  </si>
  <si>
    <t>-169457401.32</t>
  </si>
  <si>
    <t>-169304676.64</t>
  </si>
  <si>
    <t>RentasBonosPúblicos</t>
  </si>
  <si>
    <t>RentasFideicomisosFinancieros</t>
  </si>
  <si>
    <t>-105825781.64</t>
  </si>
  <si>
    <t>IngresosVarios</t>
  </si>
  <si>
    <t>AJUSTEPORDEVOLUCIONRENDIMIENTOSPOSITIVOSPORSUSCRIPCIONESANULADAS</t>
  </si>
  <si>
    <t>179269569.68</t>
  </si>
  <si>
    <t>-18351209.36</t>
  </si>
  <si>
    <t>57429950.14</t>
  </si>
  <si>
    <t>-18351209.33</t>
  </si>
  <si>
    <t>10668529.82</t>
  </si>
  <si>
    <t>CostoBonosPúblicos</t>
  </si>
  <si>
    <t>CostoLRM</t>
  </si>
  <si>
    <t>2522359.82</t>
  </si>
  <si>
    <t>46761420.32</t>
  </si>
  <si>
    <t>-10056157.33</t>
  </si>
  <si>
    <t>AJUSTEPORDEVOLUCIONRENDIMIENTOSNEGATIVOSPORSUSCRIPCIONESANULADAS</t>
  </si>
  <si>
    <t>43278219.24</t>
  </si>
  <si>
    <t>-10023157.33</t>
  </si>
  <si>
    <t>GastosdeGestión</t>
  </si>
  <si>
    <t>GASTOSSOCIEDADDEPOSITARIA (GASTOS CUSTODIA)</t>
  </si>
  <si>
    <t>121839619.54</t>
  </si>
  <si>
    <t>-.03</t>
  </si>
  <si>
    <t>GS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</si>
  <si>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</si>
  <si>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Notas a los Estados Financieros (Nota 3.6 a Nota 4.1)</t>
  </si>
  <si>
    <t>Notas a los Estados Financieros (Nota 5 a Nota 8)</t>
  </si>
  <si>
    <t>Nota 3.6 a Nota 4.1'!A1</t>
  </si>
  <si>
    <t>Nota 5 a Nota 8'!A1</t>
  </si>
  <si>
    <t>Estados Financieros por el periodo comprendido entre el 03 de agosto y el 30 de septiembre de 2023</t>
  </si>
  <si>
    <t>POR EL PERIODO COMPRENDIDO ENTRE EL 03 DE AGOSTO Y EL 30 DE SEPTIEMBRE DE 2023 PRESENTADO DE FORMA COMPARATIVA CON EL EJERCICIO ECONÓMICO ANTERIOR</t>
  </si>
  <si>
    <t>TOTAL ACTIVO NETO
AL 31/12/2022</t>
  </si>
  <si>
    <t>TOTAL ACTIVO NETO
AL 30/09/2023</t>
  </si>
  <si>
    <t>NOTAS A LOS ESTADOS FINANCIEROS AL 30 DE SEPTIEMBRE DE 2023</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</si>
  <si>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</si>
  <si>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</si>
  <si>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</si>
  <si>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Al 30 de setiembre de 2023, no existen situaciones contingentes, ni reclamos que este en conocimiento de la Sociedad Administradora.</t>
  </si>
  <si>
    <t>Al 30 de septiembre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</si>
  <si>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Liquidez Guaraníes al 30 de septiembre de 2023.</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</si>
  <si>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</si>
  <si>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BNB Asset Management llevará adelante la administración de portafolios invirtiéndolos en los mercados autorizados por la CNV, mercados de oferta pública o privada, y en todos aquellos mercados establecidos, conforme a la Ley 5452/15, el Reglamento General de Mercado de Valores, y la Ley 5810/17.</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</si>
  <si>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</si>
  <si>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</si>
  <si>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Se considerarán dentro del concepto de efectivo los saldos en efectivo, disponibilidades en cuentas bancarias y toda inversión de muy alta liquidez, con vencimiento originalmente pactado no superior a tres meses.</t>
  </si>
  <si>
    <t>Las inversiones temporales se valúan de acuerdo a los siguientes criterios de valuación:
- Colocaciones financieras en moneda local: a su valor nominal más los intereses devengados al cierre del año/período.</t>
  </si>
  <si>
    <t>Los ingresos y egresos son reconocidos en función de su devengamiento.</t>
  </si>
  <si>
    <t>3.3) Moneda extranjera</t>
  </si>
  <si>
    <t>Las informaciones presentadas corresponden al periodo comprendido entre el 31 de diciembre de 2022  y el 30 de septiembre de 2023.</t>
  </si>
  <si>
    <t>3.4) Inversiones</t>
  </si>
  <si>
    <t>3.5 Reconocimiento de ingresos y egresos</t>
  </si>
  <si>
    <t xml:space="preserve">Comisiones por Administracion - BNB ASSET </t>
  </si>
  <si>
    <t>A continuación, la información estadística mensual de la posición del Fondo durante el primer trimestre del ejercicio 2023:</t>
  </si>
  <si>
    <t>Al 30 de septiembre de 2023 y 31 de diciembre de 2022, no existen saldos a pagar en concepto de comisiones por Administración.</t>
  </si>
  <si>
    <t>Al 30 de septiembre de 2023 y 31 de diciembre de 2022, no existen egresos.</t>
  </si>
  <si>
    <t>Al 30 de septiembre de 2023 y 31 de diciembre de 2022, no existen saldos por tenencia de inversiones.</t>
  </si>
  <si>
    <t>4.2 ) Acreedores por Operaciones</t>
  </si>
  <si>
    <t>4.3) Comisiones a pagar a la Administradora</t>
  </si>
  <si>
    <t>4.4) Resultados por Tenencia de Inversiones</t>
  </si>
  <si>
    <t>4.5) Otros Egresos</t>
  </si>
  <si>
    <t>VARIACION DEL ACTIVO NETO'!A1</t>
  </si>
  <si>
    <t>Notas a los Estados Financieros (Nota 4.2 a Nota 4.5)</t>
  </si>
  <si>
    <t>Nota 4.2 a Nota 4.5'!A1</t>
  </si>
  <si>
    <t>(En Dolares Americanos)</t>
  </si>
  <si>
    <t xml:space="preserve">FONDO MUTUO BNB PY DOLARES AMERICANOS
Administrado por: BNB ASSET MANAGEMENT ADMINISTRADORA DE FONDOS PATRIMONIALES DE INVERSIÓN S.A.
</t>
  </si>
  <si>
    <t>FONDO MUTUO BNB PY DOLARES AMERICANOS</t>
  </si>
  <si>
    <t>FONDO MUTUO BNB PY DOLARES AMERICANOS (o "El Fondo") es un fondo mutuo de inversión en títulos valores e Instrumentos de emisores nacionales e internacionales, administrado por BNB Asset Management Administradora de Fondos Patrimoniales de Inversión S.A.</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</si>
  <si>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</si>
  <si>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</si>
  <si>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</si>
  <si>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</si>
  <si>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</si>
  <si>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</si>
  <si>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</si>
  <si>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</si>
  <si>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</si>
  <si>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</si>
  <si>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</si>
  <si>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</si>
  <si>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No aplicable. Al 30 de septiembre de 2023 y 31 de diciembre 2022, el Fondo no cuenta Acreedores por Operaciones.</t>
  </si>
  <si>
    <t>El Fondo se encuentra inscripto en el Registro del Mercado de Valores en fecha 01 de septiembre de 2023 con Certificado de Registro N° 174_01092023</t>
  </si>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</sst>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sz val="12"/>
      <color theme="1" tint="0.34998626667073579"/>
      <name val="Arial"/>
      <family val="2"/>
    </font>
    <font>
      <sz val="12"/>
      <color theme="1" tint="0.34998626667073579"/>
      <name val="Arial"/>
      <family val="2"/>
    </font>
    <font>
      <u/>
      <sz val="11"/>
      <color theme="1" tint="0.34998626667073579"/>
      <name val="Arial"/>
      <family val="2"/>
    </font>
    <font>
      <b/>
      <u/>
      <sz val="12"/>
      <color theme="1" tint="0.34998626667073579"/>
      <name val="Arial"/>
      <family val="2"/>
    </font>
    <font>
      <b/>
      <sz val="20"/>
      <color theme="0"/>
      <name val="Arial"/>
      <family val="2"/>
    </font>
    <font>
      <b/>
      <i/>
      <sz val="11"/>
      <color indexed="8"/>
      <name val="Calibri"/>
      <family val="2"/>
      <scheme val="minor"/>
    </font>
    <font>
      <b/>
      <i/>
      <sz val="12"/>
      <color indexed="8"/>
      <name val="Calibri"/>
      <family val="2"/>
      <scheme val="minor"/>
    </font>
    <font>
      <b/>
      <sz val="9"/>
      <color indexed="8"/>
      <name val="Calibri"/>
      <family val="2"/>
      <scheme val="minor"/>
    </font>
    <font>
      <sz val="9"/>
      <color indexed="8"/>
      <name val="Calibri"/>
      <family val="2"/>
      <scheme val="minor"/>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i/>
      <sz val="10"/>
      <name val="Arial"/>
      <family val="2"/>
    </font>
    <font>
      <b/>
      <sz val="9"/>
      <color rgb="FFFF0000"/>
      <name val="Calibri"/>
      <family val="2"/>
      <scheme val="minor"/>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003366"/>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228">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40"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370">
    <xf numFmtId="0" fontId="0" fillId="0" borderId="0" xfId="0"/>
    <xf numFmtId="0" fontId="26" fillId="0" borderId="0" xfId="0" applyFont="1"/>
    <xf numFmtId="166" fontId="33" fillId="38" borderId="10" xfId="1" applyFont="1" applyFill="1" applyBorder="1" applyAlignment="1">
      <alignment horizontal="center" vertical="center" wrapText="1"/>
    </xf>
    <xf numFmtId="14" fontId="33" fillId="38" borderId="10" xfId="1" applyNumberFormat="1" applyFont="1" applyFill="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3" fillId="38" borderId="10" xfId="0" applyFont="1" applyFill="1" applyBorder="1" applyAlignment="1">
      <alignment horizontal="center" vertical="center" wrapText="1"/>
    </xf>
    <xf numFmtId="0" fontId="0" fillId="0" borderId="0" xfId="0" applyAlignment="1">
      <alignment vertical="center"/>
    </xf>
    <xf numFmtId="0" fontId="41" fillId="0" borderId="0" xfId="0" applyFont="1"/>
    <xf numFmtId="0" fontId="20" fillId="0" borderId="0" xfId="58"/>
    <xf numFmtId="176" fontId="20" fillId="0" borderId="0" xfId="51" applyNumberFormat="1" applyFont="1" applyAlignment="1"/>
    <xf numFmtId="166" fontId="20" fillId="0" borderId="0" xfId="1" applyFont="1" applyFill="1" applyAlignment="1"/>
    <xf numFmtId="0" fontId="13" fillId="0" borderId="0" xfId="0" applyFont="1"/>
    <xf numFmtId="0" fontId="42" fillId="0" borderId="0" xfId="0" applyFont="1"/>
    <xf numFmtId="4" fontId="42" fillId="0" borderId="0" xfId="0" applyNumberFormat="1" applyFont="1"/>
    <xf numFmtId="176" fontId="42" fillId="0" borderId="0" xfId="51" applyNumberFormat="1" applyFont="1" applyFill="1" applyAlignment="1"/>
    <xf numFmtId="0" fontId="22" fillId="0" borderId="0" xfId="58" applyFont="1"/>
    <xf numFmtId="0" fontId="44" fillId="37" borderId="13" xfId="0" applyFont="1" applyFill="1" applyBorder="1"/>
    <xf numFmtId="0" fontId="44" fillId="37" borderId="14" xfId="0" applyFont="1" applyFill="1" applyBorder="1"/>
    <xf numFmtId="0" fontId="27" fillId="0" borderId="10" xfId="0" applyFont="1" applyBorder="1"/>
    <xf numFmtId="0" fontId="27" fillId="0" borderId="10" xfId="0" applyFont="1" applyBorder="1" applyAlignment="1">
      <alignment horizontal="center" wrapText="1"/>
    </xf>
    <xf numFmtId="14" fontId="28" fillId="34" borderId="10" xfId="0" applyNumberFormat="1" applyFont="1" applyFill="1" applyBorder="1" applyAlignment="1">
      <alignment horizontal="center"/>
    </xf>
    <xf numFmtId="0" fontId="27" fillId="0" borderId="10" xfId="0" applyFont="1" applyBorder="1" applyAlignment="1">
      <alignment horizontal="left"/>
    </xf>
    <xf numFmtId="166" fontId="27" fillId="0" borderId="0" xfId="0" applyNumberFormat="1" applyFont="1"/>
    <xf numFmtId="0" fontId="23" fillId="0" borderId="10" xfId="0" applyFont="1" applyBorder="1" applyAlignment="1">
      <alignment horizontal="left" vertical="center"/>
    </xf>
    <xf numFmtId="0" fontId="22" fillId="0" borderId="0" xfId="0" applyFont="1" applyAlignment="1">
      <alignment vertical="center"/>
    </xf>
    <xf numFmtId="0" fontId="15" fillId="0" borderId="0" xfId="0" applyFont="1" applyAlignment="1">
      <alignment vertical="center"/>
    </xf>
    <xf numFmtId="0" fontId="24" fillId="0" borderId="0" xfId="0" applyFont="1" applyAlignment="1">
      <alignment vertical="center"/>
    </xf>
    <xf numFmtId="0" fontId="23" fillId="0" borderId="10" xfId="0" applyFont="1" applyBorder="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3" fontId="32" fillId="35" borderId="0" xfId="0" applyNumberFormat="1" applyFont="1" applyFill="1" applyAlignment="1">
      <alignment vertical="center"/>
    </xf>
    <xf numFmtId="0" fontId="32" fillId="35" borderId="0" xfId="0" applyFont="1" applyFill="1" applyAlignment="1">
      <alignment vertical="center"/>
    </xf>
    <xf numFmtId="0" fontId="32" fillId="35" borderId="13" xfId="0" applyFont="1" applyFill="1" applyBorder="1" applyAlignment="1">
      <alignment vertical="center"/>
    </xf>
    <xf numFmtId="166" fontId="0" fillId="0" borderId="0" xfId="1" applyFont="1" applyAlignment="1">
      <alignment vertical="center"/>
    </xf>
    <xf numFmtId="166" fontId="30" fillId="0" borderId="0" xfId="1" applyFont="1" applyAlignment="1">
      <alignment vertical="center"/>
    </xf>
    <xf numFmtId="0" fontId="0" fillId="0" borderId="19" xfId="0" applyBorder="1" applyAlignment="1">
      <alignment vertical="center"/>
    </xf>
    <xf numFmtId="166" fontId="0" fillId="0" borderId="19" xfId="1" applyFont="1" applyBorder="1" applyAlignment="1">
      <alignment vertical="center"/>
    </xf>
    <xf numFmtId="3" fontId="0" fillId="0" borderId="19" xfId="0" applyNumberFormat="1" applyBorder="1" applyAlignment="1">
      <alignment vertical="center"/>
    </xf>
    <xf numFmtId="166" fontId="30" fillId="0" borderId="19" xfId="1" applyFont="1" applyBorder="1" applyAlignment="1">
      <alignment vertical="center"/>
    </xf>
    <xf numFmtId="164" fontId="0" fillId="0" borderId="0" xfId="51" applyFont="1" applyBorder="1" applyAlignment="1">
      <alignment vertical="center"/>
    </xf>
    <xf numFmtId="166" fontId="0" fillId="0" borderId="0" xfId="1" applyFont="1" applyBorder="1" applyAlignment="1">
      <alignment vertical="center"/>
    </xf>
    <xf numFmtId="166" fontId="30" fillId="0" borderId="0" xfId="1" applyFont="1" applyBorder="1" applyAlignment="1">
      <alignment vertical="center"/>
    </xf>
    <xf numFmtId="3" fontId="0" fillId="0" borderId="0" xfId="0" applyNumberFormat="1" applyAlignment="1">
      <alignment vertical="center"/>
    </xf>
    <xf numFmtId="166" fontId="23" fillId="0" borderId="0" xfId="1" applyFont="1" applyAlignment="1">
      <alignment horizontal="right" vertical="center"/>
    </xf>
    <xf numFmtId="166" fontId="33" fillId="38" borderId="20" xfId="1" applyFont="1" applyFill="1" applyBorder="1" applyAlignment="1">
      <alignment vertical="center"/>
    </xf>
    <xf numFmtId="166" fontId="34" fillId="38" borderId="0" xfId="1" applyFont="1" applyFill="1" applyBorder="1" applyAlignment="1">
      <alignment vertical="center"/>
    </xf>
    <xf numFmtId="166" fontId="34" fillId="38" borderId="0" xfId="1" applyFont="1" applyFill="1" applyAlignment="1">
      <alignment vertical="center"/>
    </xf>
    <xf numFmtId="166" fontId="23" fillId="0" borderId="0" xfId="1" applyFont="1" applyFill="1" applyBorder="1" applyAlignment="1">
      <alignment vertical="center"/>
    </xf>
    <xf numFmtId="0" fontId="45" fillId="0" borderId="0" xfId="0" applyFont="1"/>
    <xf numFmtId="0" fontId="46" fillId="0" borderId="0" xfId="0" applyFont="1"/>
    <xf numFmtId="0" fontId="47" fillId="0" borderId="0" xfId="0" applyFont="1"/>
    <xf numFmtId="0" fontId="48" fillId="0" borderId="0" xfId="0" applyFont="1" applyAlignment="1">
      <alignment vertical="center"/>
    </xf>
    <xf numFmtId="0" fontId="49" fillId="0" borderId="0" xfId="0" applyFont="1"/>
    <xf numFmtId="0" fontId="50" fillId="0" borderId="0" xfId="0" applyFont="1" applyAlignment="1">
      <alignment horizontal="center"/>
    </xf>
    <xf numFmtId="0" fontId="58" fillId="0" borderId="0" xfId="0" applyFont="1"/>
    <xf numFmtId="0" fontId="69" fillId="0" borderId="0" xfId="0" applyFont="1"/>
    <xf numFmtId="0" fontId="70" fillId="0" borderId="0" xfId="0" applyFont="1"/>
    <xf numFmtId="166" fontId="0" fillId="0" borderId="0" xfId="1" applyFont="1" applyAlignment="1"/>
    <xf numFmtId="166" fontId="22" fillId="0" borderId="0" xfId="1" applyFont="1" applyFill="1" applyAlignment="1"/>
    <xf numFmtId="166" fontId="20" fillId="0" borderId="0" xfId="1" applyFont="1" applyAlignment="1"/>
    <xf numFmtId="0" fontId="20" fillId="0" borderId="0" xfId="58" applyAlignment="1">
      <alignment horizontal="center"/>
    </xf>
    <xf numFmtId="0" fontId="71" fillId="0" borderId="0" xfId="0" applyFont="1"/>
    <xf numFmtId="0" fontId="72" fillId="0" borderId="0" xfId="0" applyFont="1"/>
    <xf numFmtId="0" fontId="41" fillId="0" borderId="0" xfId="0" applyFont="1" applyAlignment="1">
      <alignment horizontal="left" wrapText="1" indent="1"/>
    </xf>
    <xf numFmtId="172" fontId="41" fillId="0" borderId="0" xfId="0" applyNumberFormat="1" applyFont="1" applyAlignment="1">
      <alignment vertical="center"/>
    </xf>
    <xf numFmtId="0" fontId="42" fillId="0" borderId="0" xfId="0" applyFont="1" applyAlignment="1">
      <alignment horizontal="left" vertical="center"/>
    </xf>
    <xf numFmtId="0" fontId="43" fillId="0" borderId="0" xfId="0" applyFont="1"/>
    <xf numFmtId="184" fontId="26" fillId="0" borderId="0" xfId="0" applyNumberFormat="1" applyFont="1"/>
    <xf numFmtId="0" fontId="26" fillId="0" borderId="0" xfId="0" applyFont="1" applyAlignment="1">
      <alignment wrapText="1"/>
    </xf>
    <xf numFmtId="0" fontId="20" fillId="0" borderId="0" xfId="49"/>
    <xf numFmtId="0" fontId="77" fillId="0" borderId="0" xfId="0" applyFont="1"/>
    <xf numFmtId="0" fontId="78" fillId="0" borderId="0" xfId="57" applyFont="1" applyFill="1" applyAlignment="1">
      <alignment horizontal="center"/>
    </xf>
    <xf numFmtId="0" fontId="42" fillId="0" borderId="0" xfId="0" applyFont="1" applyAlignment="1">
      <alignment vertical="center"/>
    </xf>
    <xf numFmtId="0" fontId="26" fillId="0" borderId="0" xfId="0" applyFont="1" applyAlignment="1">
      <alignment vertical="center"/>
    </xf>
    <xf numFmtId="0" fontId="77"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42" fillId="0" borderId="0" xfId="0" applyFont="1" applyAlignment="1">
      <alignment horizontal="center" vertical="center"/>
    </xf>
    <xf numFmtId="167" fontId="26" fillId="0" borderId="0" xfId="0" applyNumberFormat="1" applyFont="1" applyAlignment="1">
      <alignment vertical="center"/>
    </xf>
    <xf numFmtId="0" fontId="42" fillId="40" borderId="11" xfId="0" applyFont="1" applyFill="1" applyBorder="1" applyAlignment="1">
      <alignment vertical="center"/>
    </xf>
    <xf numFmtId="169" fontId="26" fillId="0" borderId="0" xfId="1" applyNumberFormat="1" applyFont="1" applyBorder="1" applyAlignment="1">
      <alignment vertical="center"/>
    </xf>
    <xf numFmtId="0" fontId="26" fillId="0" borderId="0" xfId="0" applyFont="1" applyAlignment="1">
      <alignment vertical="center" wrapText="1"/>
    </xf>
    <xf numFmtId="173" fontId="26"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164" fontId="26" fillId="0" borderId="0" xfId="51" applyFont="1" applyFill="1" applyAlignment="1">
      <alignment vertical="center"/>
    </xf>
    <xf numFmtId="169" fontId="26" fillId="0" borderId="0" xfId="1" applyNumberFormat="1" applyFont="1" applyFill="1" applyAlignment="1">
      <alignment vertical="center"/>
    </xf>
    <xf numFmtId="166" fontId="26" fillId="0" borderId="0" xfId="0" applyNumberFormat="1" applyFont="1"/>
    <xf numFmtId="0" fontId="27" fillId="0" borderId="0" xfId="0" applyFont="1" applyAlignment="1">
      <alignment vertical="center"/>
    </xf>
    <xf numFmtId="0" fontId="28" fillId="0" borderId="0" xfId="0" applyFont="1" applyAlignment="1">
      <alignment vertical="center"/>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left" vertical="center"/>
    </xf>
    <xf numFmtId="0" fontId="42" fillId="0" borderId="0" xfId="0" applyFont="1" applyAlignment="1">
      <alignment vertical="center" wrapText="1"/>
    </xf>
    <xf numFmtId="167" fontId="42" fillId="0" borderId="0" xfId="45" applyFont="1" applyBorder="1" applyAlignment="1">
      <alignment vertical="center"/>
    </xf>
    <xf numFmtId="173" fontId="20" fillId="0" borderId="0" xfId="0" applyNumberFormat="1" applyFont="1" applyAlignment="1">
      <alignment vertical="center"/>
    </xf>
    <xf numFmtId="167" fontId="79" fillId="0" borderId="0" xfId="0" applyNumberFormat="1" applyFont="1" applyAlignment="1">
      <alignment vertical="center"/>
    </xf>
    <xf numFmtId="0" fontId="79" fillId="0" borderId="0" xfId="0" applyFont="1" applyAlignment="1">
      <alignment vertical="center"/>
    </xf>
    <xf numFmtId="0" fontId="79" fillId="0" borderId="0" xfId="0" applyFont="1"/>
    <xf numFmtId="169" fontId="26" fillId="0" borderId="0" xfId="1" applyNumberFormat="1" applyFont="1"/>
    <xf numFmtId="0" fontId="74" fillId="0" borderId="0" xfId="0" applyFont="1" applyAlignment="1">
      <alignment horizontal="center" wrapText="1"/>
    </xf>
    <xf numFmtId="0" fontId="44" fillId="0" borderId="0" xfId="0" applyFont="1" applyAlignment="1">
      <alignment vertical="center"/>
    </xf>
    <xf numFmtId="170" fontId="83" fillId="0" borderId="0" xfId="44" applyFont="1"/>
    <xf numFmtId="166" fontId="22" fillId="0" borderId="0" xfId="1" applyFont="1" applyAlignment="1">
      <alignment vertical="center"/>
    </xf>
    <xf numFmtId="166" fontId="24" fillId="39" borderId="10" xfId="1" applyFont="1" applyFill="1" applyBorder="1" applyAlignment="1">
      <alignment horizontal="center" vertical="center" wrapText="1"/>
    </xf>
    <xf numFmtId="166" fontId="24" fillId="34" borderId="10" xfId="1" applyFont="1" applyFill="1" applyBorder="1" applyAlignment="1">
      <alignment horizontal="center" vertical="center" wrapText="1"/>
    </xf>
    <xf numFmtId="166" fontId="23" fillId="0" borderId="19" xfId="1" applyFont="1" applyFill="1" applyBorder="1" applyAlignment="1">
      <alignment vertical="center"/>
    </xf>
    <xf numFmtId="166" fontId="25" fillId="0" borderId="0" xfId="1" applyFont="1" applyAlignment="1">
      <alignment vertical="center"/>
    </xf>
    <xf numFmtId="0" fontId="26" fillId="0" borderId="0" xfId="0" applyFont="1" applyAlignment="1">
      <alignment horizontal="left" vertical="center" wrapText="1"/>
    </xf>
    <xf numFmtId="9" fontId="26" fillId="0" borderId="0" xfId="0" applyNumberFormat="1" applyFont="1" applyAlignment="1">
      <alignment horizontal="center" vertical="center"/>
    </xf>
    <xf numFmtId="0" fontId="26" fillId="0" borderId="0" xfId="0" applyFont="1" applyAlignment="1">
      <alignment horizontal="center" vertical="center"/>
    </xf>
    <xf numFmtId="0" fontId="78" fillId="0" borderId="0" xfId="57" applyFont="1" applyFill="1" applyBorder="1" applyAlignment="1">
      <alignment horizontal="center" vertical="center"/>
    </xf>
    <xf numFmtId="0" fontId="4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74" fillId="0" borderId="0" xfId="0" applyFont="1" applyAlignment="1">
      <alignment horizontal="center" vertical="center" wrapText="1"/>
    </xf>
    <xf numFmtId="0" fontId="74" fillId="0" borderId="0" xfId="0" applyFont="1" applyAlignment="1">
      <alignment vertical="center" wrapText="1"/>
    </xf>
    <xf numFmtId="0" fontId="74" fillId="0" borderId="0" xfId="0" applyFont="1" applyAlignment="1">
      <alignment horizontal="centerContinuous" vertical="center" wrapText="1"/>
    </xf>
    <xf numFmtId="0" fontId="46" fillId="0" borderId="0" xfId="0" applyFont="1" applyAlignment="1">
      <alignment horizontal="centerContinuous" vertical="center"/>
    </xf>
    <xf numFmtId="167" fontId="31" fillId="0" borderId="0" xfId="45" applyFont="1" applyAlignment="1">
      <alignment vertical="center"/>
    </xf>
    <xf numFmtId="0" fontId="31" fillId="0" borderId="0" xfId="0" applyFont="1" applyAlignment="1">
      <alignment horizontal="left" vertical="center" wrapText="1"/>
    </xf>
    <xf numFmtId="0" fontId="22" fillId="0" borderId="0" xfId="49" applyFont="1" applyAlignment="1">
      <alignment vertical="center"/>
    </xf>
    <xf numFmtId="174" fontId="20" fillId="0" borderId="0" xfId="49" applyNumberFormat="1" applyAlignment="1">
      <alignment vertical="center"/>
    </xf>
    <xf numFmtId="0" fontId="42" fillId="40" borderId="12" xfId="0" applyFont="1" applyFill="1" applyBorder="1" applyAlignment="1">
      <alignment vertical="center"/>
    </xf>
    <xf numFmtId="0" fontId="22" fillId="0" borderId="16"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3" fontId="22" fillId="40" borderId="10" xfId="45" applyNumberFormat="1" applyFont="1" applyFill="1" applyBorder="1" applyAlignment="1">
      <alignment vertical="center"/>
    </xf>
    <xf numFmtId="164" fontId="22" fillId="40"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2" fontId="22" fillId="40" borderId="10" xfId="51" applyNumberFormat="1" applyFont="1" applyFill="1" applyBorder="1" applyAlignment="1">
      <alignment vertical="center"/>
    </xf>
    <xf numFmtId="166" fontId="22" fillId="40" borderId="10" xfId="1" applyFont="1" applyFill="1" applyBorder="1" applyAlignment="1">
      <alignment vertical="center"/>
    </xf>
    <xf numFmtId="164" fontId="22" fillId="40" borderId="10" xfId="51" applyFont="1" applyFill="1" applyBorder="1" applyAlignment="1">
      <alignment vertical="center"/>
    </xf>
    <xf numFmtId="174" fontId="22" fillId="0" borderId="0" xfId="49" quotePrefix="1" applyNumberFormat="1" applyFont="1" applyAlignment="1">
      <alignment horizontal="left" vertical="center"/>
    </xf>
    <xf numFmtId="166" fontId="71" fillId="0" borderId="0" xfId="1" applyFont="1" applyBorder="1" applyAlignment="1">
      <alignment horizontal="left" indent="1"/>
    </xf>
    <xf numFmtId="0" fontId="67" fillId="0" borderId="0" xfId="0" applyFont="1"/>
    <xf numFmtId="0" fontId="68" fillId="0" borderId="0" xfId="0" applyFont="1"/>
    <xf numFmtId="0" fontId="70" fillId="0" borderId="0" xfId="0" applyFont="1" applyAlignment="1">
      <alignment horizontal="right"/>
    </xf>
    <xf numFmtId="0" fontId="69" fillId="0" borderId="0" xfId="0" applyFont="1" applyAlignment="1">
      <alignment horizontal="right"/>
    </xf>
    <xf numFmtId="0" fontId="84" fillId="0" borderId="0" xfId="0" applyFont="1"/>
    <xf numFmtId="0" fontId="84" fillId="0" borderId="0" xfId="0" applyFont="1" applyAlignment="1">
      <alignment horizontal="right"/>
    </xf>
    <xf numFmtId="173" fontId="68" fillId="0" borderId="0" xfId="0" applyNumberFormat="1" applyFont="1"/>
    <xf numFmtId="173" fontId="67" fillId="0" borderId="0" xfId="0" applyNumberFormat="1" applyFont="1"/>
    <xf numFmtId="173" fontId="69" fillId="0" borderId="0" xfId="0" applyNumberFormat="1" applyFont="1"/>
    <xf numFmtId="175" fontId="70" fillId="0" borderId="0" xfId="227" applyNumberFormat="1" applyFont="1" applyAlignment="1">
      <alignment horizontal="right"/>
    </xf>
    <xf numFmtId="175" fontId="84" fillId="0" borderId="0" xfId="227" applyNumberFormat="1" applyFont="1" applyAlignment="1">
      <alignment horizontal="right"/>
    </xf>
    <xf numFmtId="175" fontId="69" fillId="0" borderId="0" xfId="227" applyNumberFormat="1" applyFont="1" applyAlignment="1">
      <alignment horizontal="right"/>
    </xf>
    <xf numFmtId="164" fontId="27" fillId="0" borderId="10" xfId="51" applyFont="1" applyFill="1" applyBorder="1" applyAlignment="1">
      <alignment wrapText="1"/>
    </xf>
    <xf numFmtId="164" fontId="27" fillId="0" borderId="0" xfId="0" applyNumberFormat="1" applyFont="1"/>
    <xf numFmtId="164" fontId="27" fillId="0" borderId="10" xfId="51" applyFont="1" applyFill="1" applyBorder="1"/>
    <xf numFmtId="164" fontId="27" fillId="0" borderId="0" xfId="51" applyFont="1" applyFill="1"/>
    <xf numFmtId="169" fontId="24" fillId="0" borderId="10" xfId="1" applyNumberFormat="1" applyFont="1" applyFill="1" applyBorder="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2" fillId="35" borderId="13" xfId="1" applyNumberFormat="1" applyFont="1" applyFill="1" applyBorder="1" applyAlignment="1">
      <alignment vertical="center"/>
    </xf>
    <xf numFmtId="169" fontId="32" fillId="35" borderId="10" xfId="1" applyNumberFormat="1" applyFont="1" applyFill="1" applyBorder="1" applyAlignment="1">
      <alignment horizontal="center" vertical="center" wrapText="1"/>
    </xf>
    <xf numFmtId="169" fontId="32"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32" fillId="35" borderId="10" xfId="1" applyNumberFormat="1" applyFont="1" applyFill="1" applyBorder="1" applyAlignment="1">
      <alignment vertical="center"/>
    </xf>
    <xf numFmtId="169" fontId="33" fillId="38" borderId="10" xfId="1" applyNumberFormat="1" applyFont="1" applyFill="1" applyBorder="1" applyAlignment="1">
      <alignment vertical="center"/>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66" fontId="42" fillId="40" borderId="10" xfId="1" applyFont="1" applyFill="1" applyBorder="1" applyAlignment="1">
      <alignment vertical="center"/>
    </xf>
    <xf numFmtId="0" fontId="41" fillId="0" borderId="0" xfId="0" applyFont="1" applyAlignment="1">
      <alignment horizontal="center"/>
    </xf>
    <xf numFmtId="0" fontId="71" fillId="0" borderId="23" xfId="0" applyFont="1" applyBorder="1"/>
    <xf numFmtId="0" fontId="41" fillId="0" borderId="23" xfId="0" applyFont="1" applyBorder="1" applyAlignment="1">
      <alignment horizontal="center"/>
    </xf>
    <xf numFmtId="0" fontId="26" fillId="0" borderId="23" xfId="0" applyFont="1" applyBorder="1" applyAlignment="1">
      <alignment vertical="center"/>
    </xf>
    <xf numFmtId="0" fontId="42" fillId="0" borderId="23" xfId="0" applyFont="1" applyBorder="1" applyAlignment="1">
      <alignment horizontal="center" vertical="center"/>
    </xf>
    <xf numFmtId="174" fontId="76" fillId="41" borderId="13" xfId="0" applyNumberFormat="1" applyFont="1" applyFill="1" applyBorder="1" applyAlignment="1">
      <alignment horizontal="center" vertical="center" wrapText="1"/>
    </xf>
    <xf numFmtId="167" fontId="76" fillId="41" borderId="13" xfId="0" applyNumberFormat="1" applyFont="1" applyFill="1" applyBorder="1" applyAlignment="1">
      <alignment horizontal="center" vertical="center" wrapText="1"/>
    </xf>
    <xf numFmtId="0" fontId="76" fillId="41" borderId="21" xfId="0" applyFont="1" applyFill="1" applyBorder="1" applyAlignment="1">
      <alignment horizontal="center" vertical="center"/>
    </xf>
    <xf numFmtId="0" fontId="79" fillId="41" borderId="19" xfId="0" applyFont="1" applyFill="1" applyBorder="1" applyAlignment="1">
      <alignment vertical="center"/>
    </xf>
    <xf numFmtId="0" fontId="76" fillId="41" borderId="16" xfId="0" applyFont="1" applyFill="1" applyBorder="1" applyAlignment="1">
      <alignment horizontal="center" vertical="center"/>
    </xf>
    <xf numFmtId="0" fontId="76" fillId="41" borderId="0" xfId="0" applyFont="1" applyFill="1" applyAlignment="1">
      <alignment vertical="center"/>
    </xf>
    <xf numFmtId="0" fontId="79" fillId="41" borderId="0" xfId="0" applyFont="1" applyFill="1" applyAlignment="1">
      <alignment vertical="center"/>
    </xf>
    <xf numFmtId="167" fontId="76" fillId="41" borderId="22" xfId="1" applyNumberFormat="1" applyFont="1" applyFill="1" applyBorder="1" applyAlignment="1">
      <alignment horizontal="center" vertical="center"/>
    </xf>
    <xf numFmtId="0" fontId="76" fillId="41" borderId="10" xfId="0" applyFont="1" applyFill="1" applyBorder="1" applyAlignment="1">
      <alignment horizontal="center" vertical="center" wrapText="1"/>
    </xf>
    <xf numFmtId="0" fontId="79" fillId="41" borderId="21" xfId="0" applyFont="1" applyFill="1" applyBorder="1"/>
    <xf numFmtId="0" fontId="79" fillId="41" borderId="19" xfId="0" applyFont="1" applyFill="1" applyBorder="1"/>
    <xf numFmtId="0" fontId="20" fillId="0" borderId="11" xfId="49" applyBorder="1" applyAlignment="1">
      <alignment vertical="center"/>
    </xf>
    <xf numFmtId="0" fontId="20" fillId="0" borderId="12" xfId="49" applyBorder="1" applyAlignment="1">
      <alignment vertical="center"/>
    </xf>
    <xf numFmtId="166" fontId="42" fillId="0" borderId="0" xfId="1" applyFont="1" applyBorder="1" applyAlignment="1">
      <alignment vertical="center"/>
    </xf>
    <xf numFmtId="167" fontId="20" fillId="0" borderId="0" xfId="49" applyNumberFormat="1" applyAlignment="1">
      <alignment vertical="center"/>
    </xf>
    <xf numFmtId="0" fontId="26" fillId="42" borderId="0" xfId="0" applyFont="1" applyFill="1" applyAlignment="1">
      <alignment vertical="center"/>
    </xf>
    <xf numFmtId="0" fontId="42" fillId="42" borderId="0" xfId="0" applyFont="1" applyFill="1" applyAlignment="1">
      <alignment horizontal="center" vertical="center"/>
    </xf>
    <xf numFmtId="0" fontId="26" fillId="42" borderId="23" xfId="0" applyFont="1" applyFill="1" applyBorder="1" applyAlignment="1">
      <alignment vertical="center"/>
    </xf>
    <xf numFmtId="0" fontId="42" fillId="42" borderId="23" xfId="0" applyFont="1" applyFill="1" applyBorder="1" applyAlignment="1">
      <alignment horizontal="center" vertical="center"/>
    </xf>
    <xf numFmtId="174" fontId="76" fillId="41" borderId="10" xfId="49" applyNumberFormat="1" applyFont="1" applyFill="1" applyBorder="1" applyAlignment="1">
      <alignment horizontal="center"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4" fontId="20" fillId="0" borderId="0" xfId="46" applyNumberFormat="1" applyAlignment="1">
      <alignment vertical="center"/>
    </xf>
    <xf numFmtId="166" fontId="20" fillId="0" borderId="0" xfId="46" applyNumberFormat="1" applyAlignment="1">
      <alignment vertical="center"/>
    </xf>
    <xf numFmtId="0" fontId="66" fillId="41" borderId="0" xfId="0" applyFont="1" applyFill="1" applyAlignment="1">
      <alignment vertical="center"/>
    </xf>
    <xf numFmtId="0" fontId="46" fillId="41" borderId="0" xfId="0" applyFont="1" applyFill="1"/>
    <xf numFmtId="0" fontId="59" fillId="0" borderId="0" xfId="0" applyFont="1" applyAlignment="1">
      <alignment horizontal="center"/>
    </xf>
    <xf numFmtId="0" fontId="66" fillId="41" borderId="0" xfId="0" applyFont="1" applyFill="1" applyAlignment="1">
      <alignment horizontal="center" vertical="center" wrapText="1"/>
    </xf>
    <xf numFmtId="170" fontId="75" fillId="0" borderId="0" xfId="44" applyFont="1" applyAlignment="1">
      <alignment horizontal="left" wrapText="1"/>
    </xf>
    <xf numFmtId="0" fontId="26" fillId="0" borderId="0" xfId="0" applyFont="1" applyAlignment="1">
      <alignment horizontal="left"/>
    </xf>
    <xf numFmtId="170" fontId="22" fillId="0" borderId="0" xfId="44" applyFont="1" applyAlignment="1">
      <alignment horizontal="left" wrapText="1"/>
    </xf>
    <xf numFmtId="0" fontId="73" fillId="0" borderId="0" xfId="0" applyFont="1" applyAlignment="1">
      <alignment horizontal="left"/>
    </xf>
    <xf numFmtId="0" fontId="76" fillId="41" borderId="21" xfId="0" applyFont="1" applyFill="1" applyBorder="1" applyAlignment="1">
      <alignment horizontal="center" vertical="center"/>
    </xf>
    <xf numFmtId="0" fontId="76" fillId="41" borderId="19" xfId="0" applyFont="1" applyFill="1" applyBorder="1" applyAlignment="1">
      <alignment horizontal="center" vertical="center"/>
    </xf>
    <xf numFmtId="170" fontId="75" fillId="0" borderId="0" xfId="44" applyFont="1" applyAlignment="1">
      <alignment horizontal="left" vertical="center" wrapText="1"/>
    </xf>
    <xf numFmtId="170" fontId="22" fillId="0" borderId="0" xfId="44" applyFont="1" applyAlignment="1">
      <alignment horizontal="left" vertical="center" wrapText="1"/>
    </xf>
    <xf numFmtId="0" fontId="44" fillId="0" borderId="0" xfId="0" applyFont="1" applyAlignment="1">
      <alignment horizontal="left" vertical="center"/>
    </xf>
    <xf numFmtId="170" fontId="22" fillId="0" borderId="0" xfId="44" applyFont="1" applyAlignment="1">
      <alignment horizontal="left"/>
    </xf>
    <xf numFmtId="0" fontId="33" fillId="38" borderId="10" xfId="0" applyFont="1" applyFill="1" applyBorder="1" applyAlignment="1">
      <alignment horizontal="center" vertical="center" wrapText="1"/>
    </xf>
    <xf numFmtId="166" fontId="24" fillId="36" borderId="10" xfId="1" applyFont="1" applyFill="1" applyBorder="1" applyAlignment="1">
      <alignment horizontal="center" vertical="center" wrapText="1"/>
    </xf>
    <xf numFmtId="166" fontId="24" fillId="39" borderId="11" xfId="1" applyFont="1" applyFill="1" applyBorder="1" applyAlignment="1">
      <alignment horizontal="center" vertical="center" wrapText="1"/>
    </xf>
    <xf numFmtId="166" fontId="24" fillId="39" borderId="18" xfId="1" applyFont="1" applyFill="1" applyBorder="1" applyAlignment="1">
      <alignment horizontal="center" vertical="center" wrapText="1"/>
    </xf>
    <xf numFmtId="166" fontId="24" fillId="39" borderId="12" xfId="1" applyFont="1" applyFill="1" applyBorder="1" applyAlignment="1">
      <alignment horizontal="center" vertical="center" wrapText="1"/>
    </xf>
    <xf numFmtId="166" fontId="24" fillId="34" borderId="11" xfId="1" applyFont="1" applyFill="1" applyBorder="1" applyAlignment="1">
      <alignment horizontal="center" vertical="center" wrapText="1"/>
    </xf>
    <xf numFmtId="166" fontId="24" fillId="34" borderId="12" xfId="1" applyFont="1" applyFill="1" applyBorder="1" applyAlignment="1">
      <alignment horizontal="center" vertical="center" wrapText="1"/>
    </xf>
    <xf numFmtId="170" fontId="75" fillId="0" borderId="0" xfId="44" applyFont="1" applyAlignment="1">
      <alignment horizontal="left"/>
    </xf>
    <xf numFmtId="0" fontId="42" fillId="0" borderId="0" xfId="0" applyFont="1" applyAlignment="1">
      <alignment horizontal="left"/>
    </xf>
    <xf numFmtId="0" fontId="76" fillId="41" borderId="10" xfId="0" applyFont="1" applyFill="1" applyBorder="1" applyAlignment="1">
      <alignment horizontal="center" vertical="center" wrapText="1"/>
    </xf>
    <xf numFmtId="0" fontId="74" fillId="0" borderId="0" xfId="0" applyFont="1" applyAlignment="1">
      <alignment horizontal="center" vertical="center" wrapText="1"/>
    </xf>
    <xf numFmtId="0" fontId="26" fillId="0" borderId="0" xfId="0" applyFont="1" applyAlignment="1">
      <alignment horizontal="left" vertical="center" wrapText="1"/>
    </xf>
    <xf numFmtId="0" fontId="76" fillId="41" borderId="10" xfId="0" applyFont="1" applyFill="1" applyBorder="1" applyAlignment="1">
      <alignment horizontal="center" vertical="center"/>
    </xf>
    <xf numFmtId="0" fontId="26" fillId="0" borderId="10" xfId="0" applyFont="1" applyBorder="1" applyAlignment="1">
      <alignment horizontal="left" vertical="center" wrapText="1" indent="1"/>
    </xf>
    <xf numFmtId="9" fontId="26" fillId="0" borderId="10" xfId="0" applyNumberFormat="1" applyFont="1" applyBorder="1" applyAlignment="1">
      <alignment horizontal="center" vertical="center"/>
    </xf>
    <xf numFmtId="0" fontId="26" fillId="0" borderId="0" xfId="0" applyFont="1" applyAlignment="1">
      <alignment horizontal="left" vertical="top" wrapText="1"/>
    </xf>
    <xf numFmtId="0" fontId="26" fillId="0" borderId="10" xfId="0" applyFont="1" applyBorder="1" applyAlignment="1">
      <alignment horizontal="center" vertical="center"/>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76" fillId="41" borderId="11" xfId="0" applyFont="1" applyFill="1" applyBorder="1" applyAlignment="1">
      <alignment horizontal="center" vertical="center"/>
    </xf>
    <xf numFmtId="0" fontId="76" fillId="41" borderId="12" xfId="0" applyFont="1" applyFill="1" applyBorder="1" applyAlignment="1">
      <alignment horizontal="center" vertical="center"/>
    </xf>
    <xf numFmtId="0" fontId="20" fillId="0" borderId="0" xfId="49" applyAlignment="1">
      <alignment horizontal="left" vertical="center" wrapText="1"/>
    </xf>
    <xf numFmtId="0" fontId="74" fillId="0" borderId="0" xfId="0" applyFont="1" applyAlignment="1">
      <alignment horizontal="center" vertical="center"/>
    </xf>
    <xf numFmtId="0" fontId="46" fillId="0" borderId="0" xfId="0" applyFont="1" applyAlignment="1">
      <alignment horizontal="center" vertical="center"/>
    </xf>
    <xf numFmtId="0" fontId="82" fillId="0" borderId="10" xfId="0" applyFont="1" applyFill="1" applyBorder="1" applyAlignment="1">
      <alignment horizontal="center" vertical="center" wrapText="1"/>
    </xf>
    <xf numFmtId="185" fontId="42" fillId="0" borderId="10" xfId="1" applyNumberFormat="1" applyFont="1" applyFill="1" applyBorder="1" applyAlignment="1">
      <alignment horizontal="center" vertical="center"/>
    </xf>
    <xf numFmtId="185" fontId="42" fillId="0" borderId="10" xfId="51" applyNumberFormat="1" applyFont="1" applyFill="1" applyBorder="1" applyAlignment="1">
      <alignment horizontal="left" vertical="center"/>
    </xf>
    <xf numFmtId="166" fontId="42" fillId="0" borderId="10" xfId="1" applyFont="1" applyFill="1" applyBorder="1" applyAlignment="1">
      <alignment vertical="center"/>
    </xf>
    <xf numFmtId="3" fontId="26" fillId="0" borderId="0" xfId="0" applyNumberFormat="1" applyFont="1" applyFill="1" applyAlignment="1">
      <alignment vertical="center"/>
    </xf>
    <xf numFmtId="0" fontId="26" fillId="0" borderId="0" xfId="0" applyFont="1" applyFill="1" applyAlignment="1">
      <alignment vertical="center"/>
    </xf>
    <xf numFmtId="0" fontId="42" fillId="0" borderId="10" xfId="0" applyFont="1" applyFill="1" applyBorder="1" applyAlignment="1">
      <alignment vertical="center" wrapText="1"/>
    </xf>
    <xf numFmtId="185" fontId="42" fillId="0" borderId="10" xfId="51" applyNumberFormat="1" applyFont="1" applyFill="1" applyBorder="1" applyAlignment="1">
      <alignment horizontal="right" vertical="center" wrapText="1" indent="1"/>
    </xf>
    <xf numFmtId="179" fontId="42" fillId="0" borderId="10" xfId="51" applyNumberFormat="1" applyFont="1" applyFill="1" applyBorder="1" applyAlignment="1">
      <alignment vertical="center" wrapText="1"/>
    </xf>
    <xf numFmtId="173" fontId="26" fillId="0" borderId="0" xfId="0" applyNumberFormat="1" applyFont="1" applyFill="1" applyAlignment="1">
      <alignment vertical="center"/>
    </xf>
    <xf numFmtId="49" fontId="26" fillId="0" borderId="10" xfId="0" applyNumberFormat="1" applyFont="1" applyFill="1" applyBorder="1" applyAlignment="1">
      <alignment vertical="center" wrapText="1"/>
    </xf>
    <xf numFmtId="167" fontId="26" fillId="0" borderId="10" xfId="51" applyNumberFormat="1" applyFont="1" applyFill="1" applyBorder="1" applyAlignment="1">
      <alignment horizontal="right" vertical="center" wrapText="1" indent="1"/>
    </xf>
    <xf numFmtId="0" fontId="26" fillId="0" borderId="10" xfId="0" applyFont="1" applyFill="1" applyBorder="1" applyAlignment="1">
      <alignment vertical="center" wrapText="1"/>
    </xf>
    <xf numFmtId="185" fontId="26" fillId="0" borderId="10" xfId="51" applyNumberFormat="1" applyFont="1" applyFill="1" applyBorder="1" applyAlignment="1">
      <alignment horizontal="right" vertical="center" wrapText="1" indent="1"/>
    </xf>
    <xf numFmtId="167" fontId="42" fillId="0" borderId="10" xfId="51" applyNumberFormat="1" applyFont="1" applyFill="1" applyBorder="1" applyAlignment="1">
      <alignment horizontal="right" vertical="center" wrapText="1" indent="1"/>
    </xf>
    <xf numFmtId="0" fontId="26" fillId="0" borderId="0" xfId="0" applyFont="1" applyFill="1"/>
    <xf numFmtId="0" fontId="26" fillId="0" borderId="16" xfId="0" applyFont="1" applyFill="1" applyBorder="1" applyAlignment="1">
      <alignment horizontal="left" indent="1"/>
    </xf>
    <xf numFmtId="0" fontId="42" fillId="0" borderId="0" xfId="0" applyFont="1" applyFill="1"/>
    <xf numFmtId="171" fontId="26" fillId="0" borderId="22" xfId="1" applyNumberFormat="1" applyFont="1" applyFill="1" applyBorder="1" applyAlignment="1">
      <alignment horizontal="left" vertical="center" indent="1"/>
    </xf>
    <xf numFmtId="0" fontId="71" fillId="0" borderId="0" xfId="0" applyFont="1" applyFill="1"/>
    <xf numFmtId="167" fontId="26" fillId="0" borderId="22" xfId="1" applyNumberFormat="1" applyFont="1" applyFill="1" applyBorder="1" applyAlignment="1">
      <alignment horizontal="left" vertical="center" indent="1"/>
    </xf>
    <xf numFmtId="0" fontId="42" fillId="0" borderId="16" xfId="0" applyFont="1" applyFill="1" applyBorder="1" applyAlignment="1">
      <alignment horizontal="left" indent="1"/>
    </xf>
    <xf numFmtId="172" fontId="42" fillId="0" borderId="0" xfId="1" applyNumberFormat="1" applyFont="1" applyFill="1" applyBorder="1"/>
    <xf numFmtId="43" fontId="26" fillId="0" borderId="0" xfId="0" applyNumberFormat="1" applyFont="1" applyFill="1"/>
    <xf numFmtId="169" fontId="71" fillId="0" borderId="0" xfId="0" applyNumberFormat="1" applyFont="1" applyFill="1"/>
    <xf numFmtId="172" fontId="26" fillId="0" borderId="0" xfId="1" applyNumberFormat="1" applyFont="1" applyFill="1" applyBorder="1"/>
    <xf numFmtId="167" fontId="42" fillId="0" borderId="22" xfId="1" applyNumberFormat="1" applyFont="1" applyFill="1" applyBorder="1" applyAlignment="1">
      <alignment horizontal="left" vertical="center" indent="1"/>
    </xf>
    <xf numFmtId="171" fontId="42" fillId="0" borderId="22" xfId="1" applyNumberFormat="1" applyFont="1" applyFill="1" applyBorder="1" applyAlignment="1">
      <alignment horizontal="left" vertical="center" indent="1"/>
    </xf>
    <xf numFmtId="169" fontId="20" fillId="0" borderId="0" xfId="0" applyNumberFormat="1" applyFont="1" applyFill="1"/>
    <xf numFmtId="172" fontId="26" fillId="0" borderId="0" xfId="0" applyNumberFormat="1" applyFont="1" applyFill="1"/>
    <xf numFmtId="172" fontId="42" fillId="0" borderId="0" xfId="0" applyNumberFormat="1" applyFont="1" applyFill="1"/>
    <xf numFmtId="167" fontId="42" fillId="0" borderId="22" xfId="1" applyNumberFormat="1" applyFont="1" applyFill="1" applyBorder="1" applyAlignment="1">
      <alignment horizontal="left" indent="1"/>
    </xf>
    <xf numFmtId="171" fontId="42" fillId="0" borderId="22" xfId="1" applyNumberFormat="1" applyFont="1" applyFill="1" applyBorder="1" applyAlignment="1">
      <alignment horizontal="left" indent="1"/>
    </xf>
    <xf numFmtId="167" fontId="26" fillId="0" borderId="22" xfId="1" applyNumberFormat="1" applyFont="1" applyFill="1" applyBorder="1" applyAlignment="1">
      <alignment horizontal="left" wrapText="1" indent="1"/>
    </xf>
    <xf numFmtId="171" fontId="26" fillId="0" borderId="22" xfId="1" applyNumberFormat="1" applyFont="1" applyFill="1" applyBorder="1" applyAlignment="1">
      <alignment horizontal="left" wrapText="1" indent="1"/>
    </xf>
    <xf numFmtId="166" fontId="26" fillId="0" borderId="22" xfId="1" applyFont="1" applyFill="1" applyBorder="1" applyAlignment="1">
      <alignment horizontal="left" wrapText="1" indent="1"/>
    </xf>
    <xf numFmtId="164" fontId="26" fillId="0" borderId="0" xfId="51" applyFont="1" applyFill="1"/>
    <xf numFmtId="183" fontId="42" fillId="0" borderId="22" xfId="1" applyNumberFormat="1" applyFont="1" applyFill="1" applyBorder="1" applyAlignment="1">
      <alignment horizontal="left" vertical="center" indent="1"/>
    </xf>
    <xf numFmtId="177" fontId="71" fillId="0" borderId="0" xfId="0" applyNumberFormat="1" applyFont="1" applyFill="1"/>
    <xf numFmtId="0" fontId="42" fillId="0" borderId="17" xfId="0" applyFont="1" applyFill="1" applyBorder="1" applyAlignment="1">
      <alignment horizontal="left" vertical="center" indent="1"/>
    </xf>
    <xf numFmtId="173" fontId="26" fillId="0" borderId="15" xfId="1" applyNumberFormat="1" applyFont="1" applyFill="1" applyBorder="1" applyAlignment="1">
      <alignment vertical="center"/>
    </xf>
    <xf numFmtId="173" fontId="42" fillId="0" borderId="15" xfId="1" applyNumberFormat="1" applyFont="1" applyFill="1" applyBorder="1" applyAlignment="1">
      <alignment vertical="center"/>
    </xf>
    <xf numFmtId="183" fontId="42" fillId="0" borderId="14" xfId="1" applyNumberFormat="1" applyFont="1" applyFill="1" applyBorder="1" applyAlignment="1">
      <alignment horizontal="left" vertical="center" indent="1"/>
    </xf>
    <xf numFmtId="178" fontId="71" fillId="0" borderId="0" xfId="0" applyNumberFormat="1" applyFont="1" applyFill="1"/>
    <xf numFmtId="0" fontId="42" fillId="0" borderId="16" xfId="0" applyFont="1" applyFill="1" applyBorder="1" applyAlignment="1">
      <alignment vertical="center" wrapText="1"/>
    </xf>
    <xf numFmtId="0" fontId="42" fillId="0" borderId="0" xfId="0" applyFont="1" applyFill="1" applyAlignment="1">
      <alignment vertical="center" wrapText="1"/>
    </xf>
    <xf numFmtId="171" fontId="42" fillId="0" borderId="22" xfId="0" applyNumberFormat="1" applyFont="1" applyFill="1" applyBorder="1"/>
    <xf numFmtId="0" fontId="82" fillId="0" borderId="16" xfId="0" applyFont="1" applyFill="1" applyBorder="1" applyAlignment="1">
      <alignment vertical="center" wrapText="1"/>
    </xf>
    <xf numFmtId="0" fontId="26" fillId="0" borderId="0" xfId="0" applyFont="1" applyFill="1" applyAlignment="1">
      <alignment vertical="center" wrapText="1"/>
    </xf>
    <xf numFmtId="167" fontId="26" fillId="0" borderId="22" xfId="1" applyNumberFormat="1" applyFont="1" applyFill="1" applyBorder="1" applyAlignment="1">
      <alignment vertical="center"/>
    </xf>
    <xf numFmtId="0" fontId="26" fillId="0" borderId="16" xfId="0" applyFont="1" applyFill="1" applyBorder="1" applyAlignment="1">
      <alignment vertical="center" wrapText="1"/>
    </xf>
    <xf numFmtId="171" fontId="26" fillId="0" borderId="0" xfId="0" applyNumberFormat="1" applyFont="1" applyFill="1" applyAlignment="1">
      <alignment vertical="center"/>
    </xf>
    <xf numFmtId="0" fontId="42" fillId="0" borderId="16" xfId="0" applyFont="1" applyFill="1" applyBorder="1" applyAlignment="1">
      <alignment horizontal="left" vertical="center" wrapText="1"/>
    </xf>
    <xf numFmtId="0" fontId="42" fillId="0" borderId="0" xfId="0" applyFont="1" applyFill="1" applyAlignment="1">
      <alignment horizontal="left" vertical="center" wrapText="1"/>
    </xf>
    <xf numFmtId="0" fontId="42" fillId="0" borderId="0" xfId="0" applyFont="1" applyFill="1" applyAlignment="1">
      <alignment vertical="center" wrapText="1"/>
    </xf>
    <xf numFmtId="0" fontId="26" fillId="0" borderId="16" xfId="0" applyFont="1" applyFill="1" applyBorder="1" applyAlignment="1">
      <alignment vertical="center"/>
    </xf>
    <xf numFmtId="167" fontId="42" fillId="0" borderId="22" xfId="1" applyNumberFormat="1" applyFont="1" applyFill="1" applyBorder="1" applyAlignment="1">
      <alignment vertical="center"/>
    </xf>
    <xf numFmtId="0" fontId="42" fillId="0" borderId="0" xfId="0" applyFont="1" applyFill="1" applyAlignment="1">
      <alignment vertical="center"/>
    </xf>
    <xf numFmtId="0" fontId="42" fillId="0" borderId="16" xfId="0" applyFont="1" applyFill="1" applyBorder="1" applyAlignment="1">
      <alignment vertical="center" wrapText="1"/>
    </xf>
    <xf numFmtId="0" fontId="26" fillId="0" borderId="16" xfId="0" applyFont="1" applyFill="1" applyBorder="1" applyAlignment="1">
      <alignment vertical="center" wrapText="1"/>
    </xf>
    <xf numFmtId="0" fontId="26" fillId="0" borderId="0" xfId="0" applyFont="1" applyFill="1" applyAlignment="1">
      <alignment vertical="center" wrapText="1"/>
    </xf>
    <xf numFmtId="0" fontId="26" fillId="0" borderId="16" xfId="0" applyFont="1" applyFill="1" applyBorder="1" applyAlignment="1">
      <alignment horizontal="left" vertical="center" wrapText="1"/>
    </xf>
    <xf numFmtId="0" fontId="26" fillId="0" borderId="0" xfId="0" applyFont="1" applyFill="1" applyAlignment="1">
      <alignment horizontal="left" vertical="center" wrapText="1"/>
    </xf>
    <xf numFmtId="0" fontId="42" fillId="0" borderId="16" xfId="0" applyFont="1" applyFill="1" applyBorder="1" applyAlignment="1">
      <alignment horizontal="left" vertical="center" wrapText="1"/>
    </xf>
    <xf numFmtId="0" fontId="42" fillId="0" borderId="0" xfId="0" applyFont="1" applyFill="1" applyAlignment="1">
      <alignment horizontal="left" vertical="center" wrapText="1"/>
    </xf>
    <xf numFmtId="0" fontId="22" fillId="0" borderId="17" xfId="0" applyFont="1" applyFill="1" applyBorder="1" applyAlignment="1">
      <alignment vertical="center" wrapText="1"/>
    </xf>
    <xf numFmtId="0" fontId="22" fillId="0" borderId="15" xfId="0" applyFont="1" applyFill="1" applyBorder="1" applyAlignment="1">
      <alignment vertical="center" wrapText="1"/>
    </xf>
    <xf numFmtId="167" fontId="22" fillId="0" borderId="14" xfId="1" applyNumberFormat="1" applyFont="1" applyFill="1" applyBorder="1" applyAlignment="1">
      <alignment vertical="center"/>
    </xf>
    <xf numFmtId="0" fontId="20" fillId="0" borderId="0" xfId="0" applyFont="1" applyFill="1" applyAlignment="1">
      <alignment vertical="center"/>
    </xf>
    <xf numFmtId="169" fontId="20" fillId="0" borderId="0" xfId="1" applyNumberFormat="1" applyFont="1" applyFill="1" applyAlignment="1">
      <alignment vertical="center"/>
    </xf>
    <xf numFmtId="0" fontId="76" fillId="0" borderId="16" xfId="0" applyFont="1" applyFill="1" applyBorder="1" applyAlignment="1">
      <alignment horizontal="center" vertical="center"/>
    </xf>
    <xf numFmtId="0" fontId="79" fillId="0" borderId="0" xfId="0" applyFont="1" applyFill="1" applyAlignment="1">
      <alignment vertical="center"/>
    </xf>
    <xf numFmtId="171" fontId="76" fillId="0" borderId="22" xfId="1" applyNumberFormat="1" applyFont="1" applyFill="1" applyBorder="1" applyAlignment="1">
      <alignment horizontal="center" vertical="center" wrapText="1"/>
    </xf>
    <xf numFmtId="0" fontId="42" fillId="0" borderId="0" xfId="0" applyFont="1" applyFill="1" applyAlignment="1">
      <alignment horizontal="center" vertical="center"/>
    </xf>
    <xf numFmtId="0" fontId="80" fillId="0" borderId="16" xfId="0" applyFont="1" applyFill="1" applyBorder="1" applyAlignment="1">
      <alignment vertical="center"/>
    </xf>
    <xf numFmtId="0" fontId="81" fillId="0" borderId="0" xfId="0" applyFont="1" applyFill="1" applyAlignment="1">
      <alignment vertical="center"/>
    </xf>
    <xf numFmtId="167" fontId="26" fillId="0" borderId="0" xfId="0" applyNumberFormat="1" applyFont="1" applyFill="1" applyAlignment="1">
      <alignment vertical="center"/>
    </xf>
    <xf numFmtId="49" fontId="26" fillId="0" borderId="16" xfId="0" applyNumberFormat="1" applyFont="1" applyFill="1" applyBorder="1" applyAlignment="1">
      <alignment vertical="center"/>
    </xf>
    <xf numFmtId="49" fontId="42" fillId="0" borderId="0" xfId="0" applyNumberFormat="1" applyFont="1" applyFill="1" applyAlignment="1">
      <alignment vertical="center"/>
    </xf>
    <xf numFmtId="49" fontId="26" fillId="0" borderId="0" xfId="0" applyNumberFormat="1" applyFont="1" applyFill="1" applyAlignment="1">
      <alignment vertical="center"/>
    </xf>
    <xf numFmtId="0" fontId="42" fillId="0" borderId="11" xfId="0" applyFont="1" applyFill="1" applyBorder="1" applyAlignment="1">
      <alignment vertical="center"/>
    </xf>
    <xf numFmtId="0" fontId="42" fillId="0" borderId="18" xfId="0" applyFont="1" applyFill="1" applyBorder="1" applyAlignment="1">
      <alignment vertical="center"/>
    </xf>
    <xf numFmtId="167" fontId="42" fillId="0" borderId="10" xfId="1" applyNumberFormat="1" applyFont="1" applyFill="1" applyBorder="1" applyAlignment="1">
      <alignment vertical="center"/>
    </xf>
    <xf numFmtId="167" fontId="42" fillId="0" borderId="0" xfId="0" applyNumberFormat="1" applyFont="1" applyFill="1" applyAlignment="1">
      <alignment vertical="center"/>
    </xf>
    <xf numFmtId="0" fontId="43" fillId="0" borderId="16" xfId="0" quotePrefix="1" applyFont="1" applyFill="1" applyBorder="1" applyAlignment="1">
      <alignment vertical="center"/>
    </xf>
    <xf numFmtId="49" fontId="26" fillId="0" borderId="16" xfId="0" quotePrefix="1" applyNumberFormat="1" applyFont="1" applyFill="1" applyBorder="1" applyAlignment="1">
      <alignment vertical="center"/>
    </xf>
    <xf numFmtId="49" fontId="42" fillId="0" borderId="0" xfId="0" quotePrefix="1" applyNumberFormat="1" applyFont="1" applyFill="1" applyAlignment="1">
      <alignment vertical="center"/>
    </xf>
    <xf numFmtId="49" fontId="26" fillId="0" borderId="0" xfId="0" quotePrefix="1" applyNumberFormat="1" applyFont="1" applyFill="1" applyAlignment="1">
      <alignment vertical="center"/>
    </xf>
    <xf numFmtId="0" fontId="26" fillId="0" borderId="0" xfId="0" quotePrefix="1" applyFont="1" applyFill="1" applyAlignment="1">
      <alignment vertical="center"/>
    </xf>
    <xf numFmtId="0" fontId="42" fillId="0" borderId="17" xfId="0" applyFont="1" applyFill="1" applyBorder="1" applyAlignment="1">
      <alignment vertical="center"/>
    </xf>
    <xf numFmtId="0" fontId="42" fillId="0" borderId="15" xfId="0" applyFont="1" applyFill="1" applyBorder="1" applyAlignment="1">
      <alignment vertical="center"/>
    </xf>
    <xf numFmtId="167" fontId="42" fillId="0" borderId="14" xfId="1" applyNumberFormat="1" applyFont="1" applyFill="1" applyBorder="1" applyAlignment="1">
      <alignment vertical="center"/>
    </xf>
    <xf numFmtId="0" fontId="51" fillId="0" borderId="0" xfId="0" applyFont="1" applyFill="1"/>
    <xf numFmtId="0" fontId="52" fillId="0" borderId="0" xfId="0" applyFont="1" applyFill="1" applyAlignment="1">
      <alignment horizontal="center"/>
    </xf>
    <xf numFmtId="0" fontId="53" fillId="0" borderId="0" xfId="0" applyFont="1" applyFill="1" applyAlignment="1">
      <alignment horizontal="center"/>
    </xf>
    <xf numFmtId="0" fontId="45" fillId="0" borderId="0" xfId="0" applyFont="1" applyFill="1"/>
    <xf numFmtId="0" fontId="65" fillId="0" borderId="0" xfId="0" applyFont="1" applyFill="1" applyAlignment="1">
      <alignment horizontal="center"/>
    </xf>
    <xf numFmtId="0" fontId="85" fillId="0" borderId="0" xfId="0" applyFont="1" applyFill="1"/>
    <xf numFmtId="0" fontId="86" fillId="0" borderId="0" xfId="0" applyFont="1" applyFill="1" applyAlignment="1">
      <alignment horizontal="center"/>
    </xf>
    <xf numFmtId="0" fontId="60" fillId="0" borderId="0" xfId="0" applyFont="1" applyFill="1"/>
    <xf numFmtId="0" fontId="87" fillId="0" borderId="0" xfId="0" applyFont="1" applyFill="1"/>
    <xf numFmtId="0" fontId="88" fillId="0" borderId="0" xfId="0" applyFont="1" applyFill="1"/>
    <xf numFmtId="0" fontId="89" fillId="0" borderId="0" xfId="0" applyFont="1" applyFill="1"/>
    <xf numFmtId="0" fontId="90" fillId="0" borderId="0" xfId="57" applyFont="1" applyFill="1" applyBorder="1" applyAlignment="1">
      <alignment horizontal="center"/>
    </xf>
    <xf numFmtId="0" fontId="90" fillId="0" borderId="0" xfId="57" quotePrefix="1" applyFont="1" applyFill="1"/>
    <xf numFmtId="0" fontId="85" fillId="0" borderId="0" xfId="0" applyFont="1" applyFill="1" applyAlignment="1">
      <alignment horizontal="center"/>
    </xf>
    <xf numFmtId="0" fontId="36" fillId="0" borderId="0" xfId="57" quotePrefix="1" applyFill="1"/>
    <xf numFmtId="0" fontId="90" fillId="0" borderId="0" xfId="57" quotePrefix="1" applyFont="1" applyFill="1" applyBorder="1" applyAlignment="1">
      <alignment horizontal="center"/>
    </xf>
    <xf numFmtId="0" fontId="91" fillId="0" borderId="0" xfId="0" applyFont="1" applyFill="1"/>
    <xf numFmtId="0" fontId="92" fillId="0" borderId="0" xfId="0" applyFont="1" applyFill="1" applyAlignment="1">
      <alignment horizontal="center"/>
    </xf>
    <xf numFmtId="0" fontId="61" fillId="0" borderId="0" xfId="0" applyFont="1" applyFill="1"/>
    <xf numFmtId="0" fontId="62" fillId="0" borderId="0" xfId="0" applyFont="1" applyFill="1"/>
    <xf numFmtId="0" fontId="63" fillId="0" borderId="0" xfId="0" applyFont="1" applyFill="1"/>
    <xf numFmtId="0" fontId="64" fillId="0" borderId="0" xfId="57" applyFont="1" applyFill="1" applyBorder="1" applyAlignment="1">
      <alignment horizontal="center"/>
    </xf>
    <xf numFmtId="0" fontId="64" fillId="0" borderId="0" xfId="57" quotePrefix="1" applyFont="1" applyFill="1" applyBorder="1" applyAlignment="1">
      <alignment horizontal="center"/>
    </xf>
    <xf numFmtId="0" fontId="64" fillId="0" borderId="0" xfId="57" quotePrefix="1" applyFont="1" applyFill="1"/>
    <xf numFmtId="0" fontId="57" fillId="0" borderId="0" xfId="0" applyFont="1" applyFill="1"/>
    <xf numFmtId="0" fontId="54" fillId="0" borderId="0" xfId="0" applyFont="1" applyFill="1"/>
    <xf numFmtId="0" fontId="55" fillId="0" borderId="0" xfId="0" applyFont="1" applyFill="1"/>
    <xf numFmtId="0" fontId="56" fillId="0" borderId="0" xfId="57" applyFont="1" applyFill="1" applyBorder="1" applyAlignment="1">
      <alignment horizontal="center"/>
    </xf>
    <xf numFmtId="0" fontId="20" fillId="0" borderId="0" xfId="0" applyFont="1" applyFill="1" applyAlignment="1">
      <alignment horizontal="center"/>
    </xf>
    <xf numFmtId="0" fontId="46" fillId="0" borderId="0" xfId="0" applyFont="1" applyFill="1"/>
  </cellXfs>
  <cellStyles count="228">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3366"/>
      <color rgb="FF336699"/>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480784</xdr:colOff>
      <xdr:row>2</xdr:row>
      <xdr:rowOff>90715</xdr:rowOff>
    </xdr:from>
    <xdr:to>
      <xdr:col>5</xdr:col>
      <xdr:colOff>90714</xdr:colOff>
      <xdr:row>5</xdr:row>
      <xdr:rowOff>91450</xdr:rowOff>
    </xdr:to>
    <xdr:pic>
      <xdr:nvPicPr>
        <xdr:cNvPr id="3" name="Imagen 2">
          <a:extLst>
            <a:ext uri="{FF2B5EF4-FFF2-40B4-BE49-F238E27FC236}">
              <a16:creationId xmlns:a16="http://schemas.microsoft.com/office/drawing/2014/main" id="{0EF056E6-1B62-4BC1-B7BC-F474818FE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55" y="272144"/>
          <a:ext cx="2821216"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91722</xdr:colOff>
      <xdr:row>0</xdr:row>
      <xdr:rowOff>63501</xdr:rowOff>
    </xdr:from>
    <xdr:to>
      <xdr:col>1</xdr:col>
      <xdr:colOff>2586366</xdr:colOff>
      <xdr:row>3</xdr:row>
      <xdr:rowOff>121688</xdr:rowOff>
    </xdr:to>
    <xdr:pic>
      <xdr:nvPicPr>
        <xdr:cNvPr id="3" name="Imagen 2">
          <a:extLst>
            <a:ext uri="{FF2B5EF4-FFF2-40B4-BE49-F238E27FC236}">
              <a16:creationId xmlns:a16="http://schemas.microsoft.com/office/drawing/2014/main" id="{B7119365-A269-4796-8A95-D8269C0600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666" y="63501"/>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215900</xdr:colOff>
      <xdr:row>37</xdr:row>
      <xdr:rowOff>111477</xdr:rowOff>
    </xdr:from>
    <xdr:to>
      <xdr:col>2</xdr:col>
      <xdr:colOff>119944</xdr:colOff>
      <xdr:row>43</xdr:row>
      <xdr:rowOff>162277</xdr:rowOff>
    </xdr:to>
    <xdr:pic>
      <xdr:nvPicPr>
        <xdr:cNvPr id="2052" name="Picture 1" descr="Línea de firma de Microsoft Office...">
          <a:extLst>
            <a:ext uri="{FF2B5EF4-FFF2-40B4-BE49-F238E27FC236}">
              <a16:creationId xmlns:a16="http://schemas.microsoft.com/office/drawing/2014/main" id="{4AB0BF28-3D9A-D874-8E13-1A2426CB36F6}"/>
            </a:ext>
          </a:extLst>
        </xdr:cNvPr>
        <xdr:cNvPicPr>
          <a:picLocks noGrp="1" noRot="1" noChangeAspect="1" noEditPoints="1" noChangeArrowheads="1" noCrop="1"/>
          <a:extLst>
            <a:ext uri="{F385189D-CB6C-4498-A905-10932F83BE7A}">
              <a15:signatureLine xmlns:a15="http://schemas.microsoft.com/office/drawing/2012/main" isSignatureLine="1" id="{57D9962E-0631-479C-83C5-921349AE97A0}" provId="{00000000-0000-0000-0000-000000000000}" signingInstructionsSet="0" allowComments="0" showSignDate="1" suggestedSigner="Sandra Quintana" suggestedSigner2="Apoderada"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4011" y="7477477"/>
          <a:ext cx="3276600" cy="1236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838200</xdr:colOff>
      <xdr:row>37</xdr:row>
      <xdr:rowOff>127000</xdr:rowOff>
    </xdr:from>
    <xdr:to>
      <xdr:col>4</xdr:col>
      <xdr:colOff>1485900</xdr:colOff>
      <xdr:row>43</xdr:row>
      <xdr:rowOff>177800</xdr:rowOff>
    </xdr:to>
    <xdr:pic>
      <xdr:nvPicPr>
        <xdr:cNvPr id="2053" name="Picture 2" descr="Línea de firma de Microsoft Office...">
          <a:extLst>
            <a:ext uri="{FF2B5EF4-FFF2-40B4-BE49-F238E27FC236}">
              <a16:creationId xmlns:a16="http://schemas.microsoft.com/office/drawing/2014/main" id="{B9B0808C-3F7C-5F5F-49E7-A82B436E8116}"/>
            </a:ext>
          </a:extLst>
        </xdr:cNvPr>
        <xdr:cNvPicPr>
          <a:picLocks noGrp="1" noRot="1" noChangeAspect="1" noEditPoints="1" noChangeArrowheads="1" noCrop="1"/>
          <a:extLst>
            <a:ext uri="{F385189D-CB6C-4498-A905-10932F83BE7A}">
              <a15:signatureLine xmlns:a15="http://schemas.microsoft.com/office/drawing/2012/main" isSignatureLine="1" id="{AAA8A81A-565E-417E-B88B-E35DB5F669C6}" provId="{00000000-0000-0000-0000-000000000000}" signingInstructionsSet="0" allowComments="0" showSignDate="1" suggestedSigner="Sergio Gayoso" suggestedSigner2="Apoderado" suggestedSignerEmail=""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0400" y="7531100"/>
          <a:ext cx="3314700"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434622</xdr:colOff>
      <xdr:row>37</xdr:row>
      <xdr:rowOff>40379</xdr:rowOff>
    </xdr:from>
    <xdr:to>
      <xdr:col>7</xdr:col>
      <xdr:colOff>437444</xdr:colOff>
      <xdr:row>44</xdr:row>
      <xdr:rowOff>19756</xdr:rowOff>
    </xdr:to>
    <xdr:pic>
      <xdr:nvPicPr>
        <xdr:cNvPr id="2054" name="Picture 3" descr="Línea de firma de Microsoft Office...">
          <a:extLst>
            <a:ext uri="{FF2B5EF4-FFF2-40B4-BE49-F238E27FC236}">
              <a16:creationId xmlns:a16="http://schemas.microsoft.com/office/drawing/2014/main" id="{E4F902FB-B71F-59B8-8E47-A7CC4FE276DC}"/>
            </a:ext>
          </a:extLst>
        </xdr:cNvPr>
        <xdr:cNvPicPr>
          <a:picLocks noGrp="1" noRot="1" noChangeAspect="1" noEditPoints="1" noChangeArrowheads="1" noCrop="1"/>
          <a:extLst>
            <a:ext uri="{F385189D-CB6C-4498-A905-10932F83BE7A}">
              <a15:signatureLine xmlns:a15="http://schemas.microsoft.com/office/drawing/2012/main" isSignatureLine="1" id="{C864D017-2C1D-409A-91B8-E21C4B1AB994}" provId="{00000000-0000-0000-0000-000000000000}" signingInstructionsSet="0" allowComments="0" showSignDate="1" suggestedSigner="Javier Benítez" suggestedSigner2="Contador" suggestedSignerEmail="" signingInstructions="" addlXml="" sigProvUrl=""/>
            </a:ext>
          </a:extLst>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07400" y="7406379"/>
          <a:ext cx="3107266" cy="1362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183445</xdr:colOff>
      <xdr:row>0</xdr:row>
      <xdr:rowOff>35277</xdr:rowOff>
    </xdr:from>
    <xdr:to>
      <xdr:col>1</xdr:col>
      <xdr:colOff>2678089</xdr:colOff>
      <xdr:row>3</xdr:row>
      <xdr:rowOff>93464</xdr:rowOff>
    </xdr:to>
    <xdr:pic>
      <xdr:nvPicPr>
        <xdr:cNvPr id="3" name="Imagen 2">
          <a:extLst>
            <a:ext uri="{FF2B5EF4-FFF2-40B4-BE49-F238E27FC236}">
              <a16:creationId xmlns:a16="http://schemas.microsoft.com/office/drawing/2014/main" id="{B8CB8F1F-4BB1-492F-89C0-0F2E3B3C8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056" y="35277"/>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28222</xdr:colOff>
      <xdr:row>0</xdr:row>
      <xdr:rowOff>70557</xdr:rowOff>
    </xdr:from>
    <xdr:to>
      <xdr:col>1</xdr:col>
      <xdr:colOff>2391832</xdr:colOff>
      <xdr:row>3</xdr:row>
      <xdr:rowOff>128744</xdr:rowOff>
    </xdr:to>
    <xdr:pic>
      <xdr:nvPicPr>
        <xdr:cNvPr id="4" name="Imagen 3">
          <a:extLst>
            <a:ext uri="{FF2B5EF4-FFF2-40B4-BE49-F238E27FC236}">
              <a16:creationId xmlns:a16="http://schemas.microsoft.com/office/drawing/2014/main" id="{D4793F12-D5F3-42E0-A0A0-5ABAA9080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889" y="70557"/>
          <a:ext cx="2363610"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28223</xdr:colOff>
      <xdr:row>0</xdr:row>
      <xdr:rowOff>63500</xdr:rowOff>
    </xdr:from>
    <xdr:to>
      <xdr:col>2</xdr:col>
      <xdr:colOff>53423</xdr:colOff>
      <xdr:row>3</xdr:row>
      <xdr:rowOff>121687</xdr:rowOff>
    </xdr:to>
    <xdr:pic>
      <xdr:nvPicPr>
        <xdr:cNvPr id="3" name="Imagen 2">
          <a:extLst>
            <a:ext uri="{FF2B5EF4-FFF2-40B4-BE49-F238E27FC236}">
              <a16:creationId xmlns:a16="http://schemas.microsoft.com/office/drawing/2014/main" id="{0CEF66D1-FBA8-46DB-8BB0-1D36AAE53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8112" y="63500"/>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70555</xdr:colOff>
      <xdr:row>0</xdr:row>
      <xdr:rowOff>42333</xdr:rowOff>
    </xdr:from>
    <xdr:to>
      <xdr:col>4</xdr:col>
      <xdr:colOff>723699</xdr:colOff>
      <xdr:row>3</xdr:row>
      <xdr:rowOff>100520</xdr:rowOff>
    </xdr:to>
    <xdr:pic>
      <xdr:nvPicPr>
        <xdr:cNvPr id="3" name="Imagen 2">
          <a:extLst>
            <a:ext uri="{FF2B5EF4-FFF2-40B4-BE49-F238E27FC236}">
              <a16:creationId xmlns:a16="http://schemas.microsoft.com/office/drawing/2014/main" id="{E0D2A771-3567-4903-AD20-FB5BFC44D0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444" y="42333"/>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35278</xdr:colOff>
      <xdr:row>0</xdr:row>
      <xdr:rowOff>14111</xdr:rowOff>
    </xdr:from>
    <xdr:to>
      <xdr:col>1</xdr:col>
      <xdr:colOff>2529922</xdr:colOff>
      <xdr:row>3</xdr:row>
      <xdr:rowOff>72298</xdr:rowOff>
    </xdr:to>
    <xdr:pic>
      <xdr:nvPicPr>
        <xdr:cNvPr id="3" name="Imagen 2">
          <a:extLst>
            <a:ext uri="{FF2B5EF4-FFF2-40B4-BE49-F238E27FC236}">
              <a16:creationId xmlns:a16="http://schemas.microsoft.com/office/drawing/2014/main" id="{FDF1B705-5C9A-4E30-9FBB-CF69DF6C5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667" y="14111"/>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148166</xdr:colOff>
      <xdr:row>0</xdr:row>
      <xdr:rowOff>49389</xdr:rowOff>
    </xdr:from>
    <xdr:to>
      <xdr:col>1</xdr:col>
      <xdr:colOff>2642810</xdr:colOff>
      <xdr:row>3</xdr:row>
      <xdr:rowOff>107576</xdr:rowOff>
    </xdr:to>
    <xdr:pic>
      <xdr:nvPicPr>
        <xdr:cNvPr id="3" name="Imagen 2">
          <a:extLst>
            <a:ext uri="{FF2B5EF4-FFF2-40B4-BE49-F238E27FC236}">
              <a16:creationId xmlns:a16="http://schemas.microsoft.com/office/drawing/2014/main" id="{FD56F4F1-2D01-4A53-BCBA-10D787775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1555" y="49389"/>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296333</xdr:colOff>
      <xdr:row>0</xdr:row>
      <xdr:rowOff>42333</xdr:rowOff>
    </xdr:from>
    <xdr:to>
      <xdr:col>1</xdr:col>
      <xdr:colOff>2790977</xdr:colOff>
      <xdr:row>3</xdr:row>
      <xdr:rowOff>100520</xdr:rowOff>
    </xdr:to>
    <xdr:pic>
      <xdr:nvPicPr>
        <xdr:cNvPr id="3" name="Imagen 2">
          <a:extLst>
            <a:ext uri="{FF2B5EF4-FFF2-40B4-BE49-F238E27FC236}">
              <a16:creationId xmlns:a16="http://schemas.microsoft.com/office/drawing/2014/main" id="{2576AC4C-7460-4802-A08F-8DF0F0C4C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722" y="42333"/>
          <a:ext cx="2494644" cy="5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sanabria/Downloads/IAM-A.F.P.I.S.A.FONDO-MUTUO-IAM-CORTO-PLAZO-D&#211;LARES-AMERICANOS-MARZO-202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2021"/>
      <sheetName val="Clasificación"/>
      <sheetName val="ACTIVO NETO"/>
      <sheetName val="ESTADO DE INGRESOS Y EGRESOS"/>
      <sheetName val="VARIACION DEL ACTIVO NETO"/>
      <sheetName val="FLUJO DE EFECTIVO"/>
      <sheetName val="CA EF"/>
      <sheetName val="Nota 1 a Nota 3.5"/>
      <sheetName val="Nota 3.6 a Nota 4.1"/>
      <sheetName val="Nota 4.2"/>
      <sheetName val="Nota 4.3 a Nota 4.6"/>
      <sheetName val="Nota 5 a Nota 8"/>
    </sheetNames>
    <sheetDataSet>
      <sheetData sheetId="0"/>
      <sheetData sheetId="1"/>
      <sheetData sheetId="2"/>
      <sheetData sheetId="3"/>
      <sheetData sheetId="4">
        <row r="20">
          <cell r="F20">
            <v>0</v>
          </cell>
          <cell r="G20">
            <v>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3.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4.x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6.xml"/><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3366"/>
  </sheetPr>
  <dimension ref="B1:P46"/>
  <sheetViews>
    <sheetView showGridLines="0" tabSelected="1" topLeftCell="A2" zoomScale="70" zoomScaleNormal="70" workbookViewId="0">
      <pane ySplit="14" topLeftCell="A16" activePane="bottomLeft" state="frozen"/>
      <selection activeCell="O16" sqref="O16"/>
      <selection pane="bottomLeft" activeCell="P27" sqref="P27"/>
    </sheetView>
  </sheetViews>
  <sheetFormatPr baseColWidth="10" defaultColWidth="11.5" defaultRowHeight="14"/>
  <cols>
    <col min="1" max="1" width="2.6640625" style="56" customWidth="1"/>
    <col min="2" max="3" width="8.1640625" style="57" customWidth="1"/>
    <col min="4" max="4" width="14.5" style="57" customWidth="1"/>
    <col min="5" max="7" width="11.5" style="57"/>
    <col min="8" max="8" width="11.5" style="57" customWidth="1"/>
    <col min="9" max="9" width="17.1640625" style="57" customWidth="1"/>
    <col min="10" max="14" width="11.5" style="57"/>
    <col min="15" max="15" width="22.33203125" style="57" customWidth="1"/>
    <col min="16" max="16384" width="11.5" style="56"/>
  </cols>
  <sheetData>
    <row r="1" spans="2:15" hidden="1"/>
    <row r="3" spans="2:15">
      <c r="G3" s="211"/>
      <c r="H3" s="211"/>
      <c r="I3" s="211"/>
      <c r="J3" s="211"/>
      <c r="K3" s="211"/>
      <c r="L3" s="211"/>
      <c r="M3" s="211"/>
      <c r="N3" s="211"/>
      <c r="O3" s="211"/>
    </row>
    <row r="4" spans="2:15">
      <c r="G4" s="211"/>
      <c r="H4" s="211"/>
      <c r="I4" s="211"/>
      <c r="J4" s="211"/>
      <c r="K4" s="211"/>
      <c r="L4" s="211"/>
      <c r="M4" s="211"/>
      <c r="N4" s="211"/>
      <c r="O4" s="211"/>
    </row>
    <row r="5" spans="2:15">
      <c r="G5" s="211"/>
      <c r="H5" s="211"/>
      <c r="I5" s="211"/>
      <c r="J5" s="211"/>
      <c r="K5" s="211"/>
      <c r="L5" s="211"/>
      <c r="M5" s="211"/>
      <c r="N5" s="211"/>
      <c r="O5" s="211"/>
    </row>
    <row r="6" spans="2:15">
      <c r="G6" s="211"/>
      <c r="H6" s="211"/>
      <c r="I6" s="211"/>
      <c r="J6" s="211"/>
      <c r="K6" s="211"/>
      <c r="L6" s="211"/>
      <c r="M6" s="211"/>
      <c r="N6" s="211"/>
      <c r="O6" s="211"/>
    </row>
    <row r="7" spans="2:15" ht="18.75" customHeight="1">
      <c r="B7" s="210"/>
      <c r="C7" s="213" t="s">
        <v>279</v>
      </c>
      <c r="D7" s="213"/>
      <c r="E7" s="213"/>
      <c r="F7" s="213"/>
      <c r="G7" s="213"/>
      <c r="H7" s="213"/>
      <c r="I7" s="213"/>
      <c r="J7" s="213"/>
      <c r="K7" s="213"/>
      <c r="L7" s="213"/>
      <c r="M7" s="213"/>
      <c r="N7" s="213"/>
      <c r="O7" s="213"/>
    </row>
    <row r="8" spans="2:15" ht="18.75" customHeight="1">
      <c r="B8" s="210"/>
      <c r="C8" s="213"/>
      <c r="D8" s="213"/>
      <c r="E8" s="213"/>
      <c r="F8" s="213"/>
      <c r="G8" s="213"/>
      <c r="H8" s="213"/>
      <c r="I8" s="213"/>
      <c r="J8" s="213"/>
      <c r="K8" s="213"/>
      <c r="L8" s="213"/>
      <c r="M8" s="213"/>
      <c r="N8" s="213"/>
      <c r="O8" s="213"/>
    </row>
    <row r="9" spans="2:15" ht="18.75" customHeight="1">
      <c r="B9" s="210"/>
      <c r="C9" s="213"/>
      <c r="D9" s="213"/>
      <c r="E9" s="213"/>
      <c r="F9" s="213"/>
      <c r="G9" s="213"/>
      <c r="H9" s="213"/>
      <c r="I9" s="213"/>
      <c r="J9" s="213"/>
      <c r="K9" s="213"/>
      <c r="L9" s="213"/>
      <c r="M9" s="213"/>
      <c r="N9" s="213"/>
      <c r="O9" s="213"/>
    </row>
    <row r="10" spans="2:15" ht="18.75" customHeight="1">
      <c r="B10" s="210"/>
      <c r="C10" s="213"/>
      <c r="D10" s="213"/>
      <c r="E10" s="213"/>
      <c r="F10" s="213"/>
      <c r="G10" s="213"/>
      <c r="H10" s="213"/>
      <c r="I10" s="213"/>
      <c r="J10" s="213"/>
      <c r="K10" s="213"/>
      <c r="L10" s="213"/>
      <c r="M10" s="213"/>
      <c r="N10" s="213"/>
      <c r="O10" s="213"/>
    </row>
    <row r="11" spans="2:15" ht="18.75" customHeight="1">
      <c r="B11" s="210"/>
      <c r="C11" s="213"/>
      <c r="D11" s="213"/>
      <c r="E11" s="213"/>
      <c r="F11" s="213"/>
      <c r="G11" s="213"/>
      <c r="H11" s="213"/>
      <c r="I11" s="213"/>
      <c r="J11" s="213"/>
      <c r="K11" s="213"/>
      <c r="L11" s="213"/>
      <c r="M11" s="213"/>
      <c r="N11" s="213"/>
      <c r="O11" s="213"/>
    </row>
    <row r="12" spans="2:15" ht="18.75" customHeight="1">
      <c r="B12" s="210"/>
      <c r="C12" s="213"/>
      <c r="D12" s="213"/>
      <c r="E12" s="213"/>
      <c r="F12" s="213"/>
      <c r="G12" s="213"/>
      <c r="H12" s="213"/>
      <c r="I12" s="213"/>
      <c r="J12" s="213"/>
      <c r="K12" s="213"/>
      <c r="L12" s="213"/>
      <c r="M12" s="213"/>
      <c r="N12" s="213"/>
      <c r="O12" s="213"/>
    </row>
    <row r="13" spans="2:15" ht="18.75" customHeight="1">
      <c r="B13" s="210"/>
      <c r="C13" s="213"/>
      <c r="D13" s="213"/>
      <c r="E13" s="213"/>
      <c r="F13" s="213"/>
      <c r="G13" s="213"/>
      <c r="H13" s="213"/>
      <c r="I13" s="213"/>
      <c r="J13" s="213"/>
      <c r="K13" s="213"/>
      <c r="L13" s="213"/>
      <c r="M13" s="213"/>
      <c r="N13" s="213"/>
      <c r="O13" s="213"/>
    </row>
    <row r="14" spans="2:15" ht="18.75" customHeight="1">
      <c r="B14" s="210"/>
      <c r="C14" s="213"/>
      <c r="D14" s="213"/>
      <c r="E14" s="213"/>
      <c r="F14" s="213"/>
      <c r="G14" s="213"/>
      <c r="H14" s="213"/>
      <c r="I14" s="213"/>
      <c r="J14" s="213"/>
      <c r="K14" s="213"/>
      <c r="L14" s="213"/>
      <c r="M14" s="213"/>
      <c r="N14" s="213"/>
      <c r="O14" s="213"/>
    </row>
    <row r="15" spans="2:15" ht="18.75" customHeight="1">
      <c r="B15" s="210"/>
      <c r="C15" s="213"/>
      <c r="D15" s="213"/>
      <c r="E15" s="213"/>
      <c r="F15" s="213"/>
      <c r="G15" s="213"/>
      <c r="H15" s="213"/>
      <c r="I15" s="213"/>
      <c r="J15" s="213"/>
      <c r="K15" s="213"/>
      <c r="L15" s="213"/>
      <c r="M15" s="213"/>
      <c r="N15" s="213"/>
      <c r="O15" s="213"/>
    </row>
    <row r="16" spans="2:15" ht="16">
      <c r="B16" s="58"/>
      <c r="C16" s="58"/>
      <c r="D16" s="59"/>
      <c r="E16" s="58"/>
      <c r="F16" s="58"/>
      <c r="G16" s="58"/>
      <c r="H16" s="58"/>
      <c r="I16" s="58"/>
      <c r="J16" s="58"/>
      <c r="K16" s="58"/>
      <c r="L16" s="58"/>
      <c r="M16" s="58"/>
      <c r="N16" s="58"/>
      <c r="O16" s="58"/>
    </row>
    <row r="17" spans="2:16" ht="4.25" customHeight="1">
      <c r="B17" s="58"/>
      <c r="C17" s="60"/>
      <c r="D17" s="60"/>
      <c r="E17" s="60"/>
      <c r="F17" s="60"/>
      <c r="G17" s="60"/>
      <c r="H17" s="60"/>
      <c r="I17" s="60"/>
      <c r="J17" s="60"/>
      <c r="K17" s="60"/>
      <c r="L17" s="60"/>
      <c r="M17" s="60"/>
      <c r="N17" s="60"/>
      <c r="O17" s="60"/>
    </row>
    <row r="18" spans="2:16" s="62" customFormat="1" ht="20">
      <c r="B18" s="212" t="s">
        <v>244</v>
      </c>
      <c r="C18" s="212"/>
      <c r="D18" s="212"/>
      <c r="E18" s="212"/>
      <c r="F18" s="212"/>
      <c r="G18" s="212"/>
      <c r="H18" s="212"/>
      <c r="I18" s="212"/>
      <c r="J18" s="212"/>
      <c r="K18" s="212"/>
      <c r="L18" s="212"/>
      <c r="M18" s="212"/>
      <c r="N18" s="212"/>
      <c r="O18" s="212"/>
    </row>
    <row r="19" spans="2:16" s="62" customFormat="1" ht="20">
      <c r="B19" s="212" t="s">
        <v>137</v>
      </c>
      <c r="C19" s="212"/>
      <c r="D19" s="212"/>
      <c r="E19" s="212"/>
      <c r="F19" s="212"/>
      <c r="G19" s="212"/>
      <c r="H19" s="212"/>
      <c r="I19" s="212"/>
      <c r="J19" s="212"/>
      <c r="K19" s="212"/>
      <c r="L19" s="212"/>
      <c r="M19" s="212"/>
      <c r="N19" s="212"/>
      <c r="O19" s="212"/>
    </row>
    <row r="20" spans="2:16" ht="23">
      <c r="B20" s="61"/>
      <c r="C20" s="61"/>
      <c r="D20" s="61"/>
      <c r="E20" s="61"/>
      <c r="F20" s="61"/>
      <c r="G20" s="61"/>
      <c r="H20" s="61"/>
      <c r="I20" s="61"/>
      <c r="J20" s="61"/>
      <c r="K20" s="61"/>
      <c r="L20" s="61"/>
      <c r="M20" s="61"/>
      <c r="N20" s="61"/>
      <c r="O20" s="61"/>
    </row>
    <row r="21" spans="2:16" s="343" customFormat="1" ht="16">
      <c r="B21" s="340"/>
      <c r="C21" s="340"/>
      <c r="D21" s="340"/>
      <c r="E21" s="340"/>
      <c r="F21" s="340"/>
      <c r="G21" s="340"/>
      <c r="H21" s="341"/>
      <c r="I21" s="340"/>
      <c r="J21" s="340"/>
      <c r="K21" s="341"/>
      <c r="L21" s="341"/>
      <c r="M21" s="342"/>
      <c r="N21" s="340"/>
      <c r="O21" s="340"/>
    </row>
    <row r="22" spans="2:16" s="343" customFormat="1" ht="16">
      <c r="B22" s="340"/>
      <c r="C22" s="340"/>
      <c r="D22" s="340"/>
      <c r="E22" s="340"/>
      <c r="F22" s="340"/>
      <c r="G22" s="340"/>
      <c r="H22" s="341"/>
      <c r="I22" s="340"/>
      <c r="J22" s="340"/>
      <c r="K22" s="341"/>
      <c r="L22" s="341"/>
      <c r="M22" s="344" t="s">
        <v>91</v>
      </c>
      <c r="N22" s="340"/>
      <c r="O22" s="340"/>
    </row>
    <row r="23" spans="2:16" s="343" customFormat="1">
      <c r="B23" s="340"/>
      <c r="C23" s="345"/>
      <c r="D23" s="345"/>
      <c r="E23" s="345"/>
      <c r="F23" s="345"/>
      <c r="G23" s="345"/>
      <c r="H23" s="346"/>
      <c r="I23" s="345"/>
      <c r="J23" s="345"/>
      <c r="K23" s="346"/>
      <c r="L23" s="346"/>
      <c r="M23" s="345"/>
      <c r="N23" s="345"/>
      <c r="O23" s="345"/>
      <c r="P23" s="345"/>
    </row>
    <row r="24" spans="2:16" s="347" customFormat="1" ht="17">
      <c r="C24" s="348"/>
      <c r="D24" s="348" t="s">
        <v>116</v>
      </c>
      <c r="E24" s="349"/>
      <c r="F24" s="350"/>
      <c r="G24" s="350"/>
      <c r="H24" s="351"/>
      <c r="I24" s="345"/>
      <c r="J24" s="345"/>
      <c r="K24" s="345"/>
      <c r="L24" s="351"/>
      <c r="M24" s="352" t="s">
        <v>120</v>
      </c>
      <c r="N24" s="345"/>
      <c r="O24" s="345"/>
      <c r="P24" s="345"/>
    </row>
    <row r="25" spans="2:16" s="347" customFormat="1" ht="17">
      <c r="C25" s="348"/>
      <c r="D25" s="348"/>
      <c r="E25" s="349"/>
      <c r="F25" s="350"/>
      <c r="G25" s="350"/>
      <c r="H25" s="353"/>
      <c r="I25" s="345"/>
      <c r="J25" s="345"/>
      <c r="K25" s="345"/>
      <c r="L25" s="353"/>
      <c r="M25" s="345"/>
      <c r="N25" s="345"/>
      <c r="O25" s="345"/>
      <c r="P25" s="345"/>
    </row>
    <row r="26" spans="2:16" s="347" customFormat="1" ht="17">
      <c r="C26" s="348"/>
      <c r="D26" s="348" t="s">
        <v>115</v>
      </c>
      <c r="E26" s="349"/>
      <c r="F26" s="350"/>
      <c r="G26" s="350"/>
      <c r="H26" s="351"/>
      <c r="I26" s="345"/>
      <c r="J26" s="345"/>
      <c r="K26" s="345"/>
      <c r="L26" s="351"/>
      <c r="M26" s="352" t="s">
        <v>121</v>
      </c>
      <c r="N26" s="345"/>
      <c r="O26" s="345"/>
      <c r="P26" s="345"/>
    </row>
    <row r="27" spans="2:16" s="347" customFormat="1" ht="17">
      <c r="C27" s="348"/>
      <c r="D27" s="348"/>
      <c r="E27" s="349"/>
      <c r="F27" s="350"/>
      <c r="G27" s="350"/>
      <c r="H27" s="353"/>
      <c r="I27" s="345"/>
      <c r="J27" s="345"/>
      <c r="K27" s="345"/>
      <c r="L27" s="353"/>
      <c r="M27" s="345"/>
      <c r="N27" s="345"/>
      <c r="O27" s="345"/>
      <c r="P27" s="345"/>
    </row>
    <row r="28" spans="2:16" s="347" customFormat="1" ht="17">
      <c r="C28" s="348"/>
      <c r="D28" s="348" t="s">
        <v>118</v>
      </c>
      <c r="E28" s="349"/>
      <c r="F28" s="350"/>
      <c r="G28" s="350"/>
      <c r="H28" s="351"/>
      <c r="I28" s="345"/>
      <c r="J28" s="345"/>
      <c r="K28" s="345"/>
      <c r="L28" s="351"/>
      <c r="M28" s="352" t="s">
        <v>122</v>
      </c>
      <c r="N28" s="351"/>
      <c r="O28" s="345"/>
      <c r="P28" s="345"/>
    </row>
    <row r="29" spans="2:16" s="347" customFormat="1" ht="17">
      <c r="C29" s="348"/>
      <c r="D29" s="348"/>
      <c r="E29" s="349"/>
      <c r="F29" s="350"/>
      <c r="G29" s="350"/>
      <c r="H29" s="353"/>
      <c r="I29" s="345"/>
      <c r="J29" s="345"/>
      <c r="K29" s="345"/>
      <c r="L29" s="353"/>
      <c r="M29" s="345"/>
      <c r="N29" s="345"/>
      <c r="O29" s="345"/>
      <c r="P29" s="345"/>
    </row>
    <row r="30" spans="2:16" s="347" customFormat="1" ht="17">
      <c r="C30" s="348"/>
      <c r="D30" s="348" t="s">
        <v>117</v>
      </c>
      <c r="E30" s="349"/>
      <c r="F30" s="350"/>
      <c r="G30" s="350"/>
      <c r="H30" s="351"/>
      <c r="I30" s="345"/>
      <c r="J30" s="345"/>
      <c r="K30" s="345"/>
      <c r="L30" s="351"/>
      <c r="M30" s="354" t="s">
        <v>275</v>
      </c>
      <c r="N30" s="345"/>
      <c r="O30" s="345"/>
      <c r="P30" s="345"/>
    </row>
    <row r="31" spans="2:16" s="347" customFormat="1" ht="17">
      <c r="C31" s="348"/>
      <c r="D31" s="348"/>
      <c r="E31" s="349"/>
      <c r="F31" s="350"/>
      <c r="G31" s="350"/>
      <c r="H31" s="353"/>
      <c r="I31" s="345"/>
      <c r="J31" s="345"/>
      <c r="K31" s="345"/>
      <c r="L31" s="353"/>
      <c r="M31" s="345"/>
      <c r="N31" s="345"/>
      <c r="O31" s="345"/>
      <c r="P31" s="345"/>
    </row>
    <row r="32" spans="2:16" s="347" customFormat="1" ht="17">
      <c r="C32" s="348"/>
      <c r="D32" s="348" t="s">
        <v>119</v>
      </c>
      <c r="E32" s="349"/>
      <c r="F32" s="350"/>
      <c r="G32" s="350"/>
      <c r="H32" s="351"/>
      <c r="I32" s="345"/>
      <c r="J32" s="345"/>
      <c r="K32" s="345"/>
      <c r="L32" s="355"/>
      <c r="M32" s="352" t="s">
        <v>123</v>
      </c>
      <c r="N32" s="345"/>
      <c r="O32" s="345"/>
      <c r="P32" s="345"/>
    </row>
    <row r="33" spans="2:16" s="347" customFormat="1" ht="17">
      <c r="C33" s="348"/>
      <c r="D33" s="348"/>
      <c r="E33" s="349"/>
      <c r="F33" s="350"/>
      <c r="G33" s="350"/>
      <c r="H33" s="353"/>
      <c r="I33" s="345"/>
      <c r="J33" s="345"/>
      <c r="K33" s="345"/>
      <c r="L33" s="353"/>
      <c r="M33" s="345"/>
      <c r="N33" s="345"/>
      <c r="O33" s="345"/>
      <c r="P33" s="345"/>
    </row>
    <row r="34" spans="2:16" s="347" customFormat="1" ht="17">
      <c r="C34" s="348"/>
      <c r="D34" s="348" t="s">
        <v>240</v>
      </c>
      <c r="E34" s="349"/>
      <c r="F34" s="350"/>
      <c r="G34" s="350"/>
      <c r="H34" s="351"/>
      <c r="I34" s="345"/>
      <c r="J34" s="345"/>
      <c r="K34" s="345"/>
      <c r="L34" s="355"/>
      <c r="M34" s="352" t="s">
        <v>242</v>
      </c>
      <c r="N34" s="345"/>
      <c r="O34" s="345"/>
      <c r="P34" s="345"/>
    </row>
    <row r="35" spans="2:16" s="340" customFormat="1" ht="17">
      <c r="C35" s="356"/>
      <c r="D35" s="356"/>
      <c r="E35" s="349"/>
      <c r="F35" s="350"/>
      <c r="G35" s="350"/>
      <c r="H35" s="351"/>
      <c r="I35" s="345"/>
      <c r="J35" s="345"/>
      <c r="K35" s="345"/>
      <c r="L35" s="357"/>
      <c r="M35" s="352"/>
      <c r="N35" s="345"/>
      <c r="O35" s="345"/>
      <c r="P35" s="345"/>
    </row>
    <row r="36" spans="2:16" s="340" customFormat="1" ht="17">
      <c r="C36" s="356"/>
      <c r="D36" s="356"/>
      <c r="E36" s="349"/>
      <c r="F36" s="350"/>
      <c r="G36" s="350"/>
      <c r="H36" s="351"/>
      <c r="I36" s="345"/>
      <c r="J36" s="345"/>
      <c r="K36" s="345"/>
      <c r="L36" s="357"/>
      <c r="M36" s="352"/>
      <c r="N36" s="345"/>
      <c r="O36" s="345"/>
      <c r="P36" s="345"/>
    </row>
    <row r="37" spans="2:16" s="347" customFormat="1" ht="17">
      <c r="C37" s="348"/>
      <c r="D37" s="348" t="s">
        <v>276</v>
      </c>
      <c r="E37" s="349"/>
      <c r="F37" s="350"/>
      <c r="G37" s="350"/>
      <c r="H37" s="351"/>
      <c r="I37" s="345"/>
      <c r="J37" s="345"/>
      <c r="K37" s="345"/>
      <c r="L37" s="355"/>
      <c r="M37" s="354" t="s">
        <v>277</v>
      </c>
      <c r="N37" s="345"/>
      <c r="O37" s="345"/>
      <c r="P37" s="345"/>
    </row>
    <row r="38" spans="2:16" s="340" customFormat="1" ht="17">
      <c r="C38" s="356"/>
      <c r="D38" s="356"/>
      <c r="E38" s="349"/>
      <c r="F38" s="350"/>
      <c r="G38" s="350"/>
      <c r="H38" s="351"/>
      <c r="I38" s="345"/>
      <c r="J38" s="345"/>
      <c r="K38" s="345"/>
      <c r="L38" s="357"/>
      <c r="M38" s="352"/>
      <c r="N38" s="345"/>
      <c r="O38" s="345"/>
      <c r="P38" s="345"/>
    </row>
    <row r="39" spans="2:16" s="347" customFormat="1" ht="17">
      <c r="C39" s="358"/>
      <c r="D39" s="358" t="s">
        <v>241</v>
      </c>
      <c r="E39" s="359"/>
      <c r="F39" s="360"/>
      <c r="G39" s="360"/>
      <c r="H39" s="361"/>
      <c r="L39" s="362"/>
      <c r="M39" s="363" t="s">
        <v>243</v>
      </c>
    </row>
    <row r="40" spans="2:16" s="340" customFormat="1" ht="17">
      <c r="C40" s="364"/>
      <c r="D40" s="364"/>
      <c r="E40" s="365"/>
      <c r="F40" s="366"/>
      <c r="G40" s="366"/>
      <c r="H40" s="367"/>
      <c r="L40" s="368"/>
    </row>
    <row r="41" spans="2:16" s="340" customFormat="1">
      <c r="B41" s="369"/>
      <c r="C41" s="369"/>
      <c r="D41" s="369"/>
      <c r="E41" s="369"/>
      <c r="F41" s="369"/>
      <c r="G41" s="369"/>
      <c r="H41" s="369"/>
      <c r="I41" s="369"/>
      <c r="J41" s="369"/>
      <c r="K41" s="369"/>
      <c r="L41" s="369"/>
      <c r="M41" s="369"/>
      <c r="N41" s="369"/>
      <c r="O41" s="369"/>
    </row>
    <row r="42" spans="2:16" s="340" customFormat="1">
      <c r="B42" s="369"/>
      <c r="C42" s="369"/>
      <c r="D42" s="369"/>
      <c r="E42" s="369"/>
      <c r="F42" s="369"/>
      <c r="G42" s="369"/>
      <c r="H42" s="369"/>
      <c r="I42" s="369"/>
      <c r="J42" s="369"/>
      <c r="K42" s="369"/>
      <c r="L42" s="369"/>
      <c r="M42" s="369"/>
      <c r="N42" s="369"/>
      <c r="O42" s="369"/>
    </row>
    <row r="43" spans="2:16" s="340" customFormat="1">
      <c r="B43" s="369"/>
      <c r="C43" s="369"/>
      <c r="D43" s="369"/>
      <c r="E43" s="369"/>
      <c r="F43" s="369"/>
      <c r="G43" s="369"/>
      <c r="H43" s="369"/>
      <c r="I43" s="369"/>
      <c r="J43" s="369"/>
      <c r="K43" s="369"/>
      <c r="L43" s="369"/>
      <c r="M43" s="369"/>
      <c r="N43" s="369"/>
      <c r="O43" s="369"/>
    </row>
    <row r="44" spans="2:16" s="340" customFormat="1">
      <c r="B44" s="369"/>
      <c r="C44" s="369"/>
      <c r="D44" s="369"/>
      <c r="E44" s="369"/>
      <c r="F44" s="369"/>
      <c r="G44" s="369"/>
      <c r="H44" s="369"/>
      <c r="I44" s="369"/>
      <c r="J44" s="369"/>
      <c r="K44" s="369"/>
      <c r="L44" s="369"/>
      <c r="M44" s="369"/>
      <c r="N44" s="369"/>
      <c r="O44" s="369"/>
    </row>
    <row r="45" spans="2:16" s="340" customFormat="1">
      <c r="B45" s="369"/>
      <c r="C45" s="369"/>
      <c r="D45" s="369"/>
      <c r="E45" s="369"/>
      <c r="F45" s="369"/>
      <c r="G45" s="369"/>
      <c r="H45" s="369"/>
      <c r="I45" s="369"/>
      <c r="J45" s="369"/>
      <c r="K45" s="369"/>
      <c r="L45" s="369"/>
      <c r="M45" s="369"/>
      <c r="N45" s="369"/>
      <c r="O45" s="369"/>
    </row>
    <row r="46" spans="2:16" s="340" customFormat="1">
      <c r="B46" s="369"/>
      <c r="C46" s="369"/>
      <c r="D46" s="369"/>
      <c r="E46" s="369"/>
      <c r="F46" s="369"/>
      <c r="G46" s="369"/>
      <c r="H46" s="369"/>
      <c r="I46" s="369"/>
      <c r="J46" s="369"/>
      <c r="K46" s="369"/>
      <c r="L46" s="369"/>
      <c r="M46" s="369"/>
      <c r="N46" s="369"/>
      <c r="O46" s="369"/>
    </row>
  </sheetData>
  <mergeCells count="3">
    <mergeCell ref="B18:O18"/>
    <mergeCell ref="B19:O19"/>
    <mergeCell ref="C7:O15"/>
  </mergeCells>
  <hyperlinks>
    <hyperlink ref="M24" location="'Activo Neto'!A1" display="'Activo Neto'!A1" xr:uid="{D98BF293-EB69-40CA-A8D4-6E6B94308BDC}"/>
    <hyperlink ref="M26" location="'Estado de Ingresos y Egresos'!A1" display="'Estado de Ingresos y Egresos'!A1" xr:uid="{EE791E5F-1207-4741-8286-79B668E9A73E}"/>
    <hyperlink ref="M32" location="'Nota 1 a Nota 3.5'!A1" display="'Nota 1 a Nota 3.5'!A1" xr:uid="{943072D1-B02C-4791-AFD1-3F43ECC5A0DD}"/>
    <hyperlink ref="M28" location="'FLUJO DE EFECTIVO'!A1" display="Flujos de Efectivo'!A1" xr:uid="{5BF98B03-B851-410B-B3CE-AD5F9F36D599}"/>
    <hyperlink ref="M34" location="'Nota 3.6 a Nota 4.1'!A1" display="'Nota 3.6 a Nota 4.1'!A1" xr:uid="{B290D4FC-C33D-44F5-8E33-4E708C037AAF}"/>
    <hyperlink ref="M39" location="'Nota 5 a Nota 8'!A1" display="'Nota 5 a Nota 8'!A1" xr:uid="{FE16895C-F908-473A-8B6A-783A6F1A361E}"/>
    <hyperlink ref="M30" location="'VARIACION DEL ACTIVO NETO'!A1" display="'VARIACION DEL ACTIVO NETO'!A1" xr:uid="{EEFF9CBE-4F8E-415E-BC6E-5C5AA48F4C2D}"/>
    <hyperlink ref="M37" location="'Nota 4.2 a Nota 4.5'!A1" display="'Nota 4.2 a Nota 4.5'!A1" xr:uid="{B706C649-D792-4182-875F-2E8727F783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FFE5-F6E4-4C95-8830-BCDBDA1D18F9}">
  <sheetPr>
    <tabColor rgb="FFFFC000"/>
  </sheetPr>
  <dimension ref="A1:K66"/>
  <sheetViews>
    <sheetView showGridLines="0" workbookViewId="0">
      <pane ySplit="6" topLeftCell="A22" activePane="bottomLeft" state="frozen"/>
      <selection activeCell="D10" sqref="D10"/>
      <selection pane="bottomLeft" activeCell="H37" sqref="H37"/>
    </sheetView>
  </sheetViews>
  <sheetFormatPr baseColWidth="10" defaultColWidth="11.5" defaultRowHeight="13"/>
  <cols>
    <col min="1" max="1" width="16.83203125" style="14" customWidth="1"/>
    <col min="2" max="2" width="21.5" style="14" customWidth="1"/>
    <col min="3" max="3" width="15.33203125" style="16" customWidth="1"/>
    <col min="4" max="4" width="28.83203125" style="15" bestFit="1" customWidth="1"/>
    <col min="5" max="5" width="14.83203125" style="16" customWidth="1"/>
    <col min="6" max="6" width="14.33203125" style="14" hidden="1" customWidth="1"/>
    <col min="7" max="7" width="15.83203125" style="14" hidden="1" customWidth="1"/>
    <col min="8" max="8" width="15.83203125" style="67" customWidth="1"/>
    <col min="9" max="11" width="8.83203125" style="14" hidden="1" customWidth="1"/>
    <col min="12" max="249" width="8.83203125" style="14" customWidth="1"/>
    <col min="250" max="250" width="1" style="14" customWidth="1"/>
    <col min="251" max="251" width="17.33203125" style="14" customWidth="1"/>
    <col min="252" max="252" width="67.33203125" style="14" customWidth="1"/>
    <col min="253" max="253" width="28.5" style="14" customWidth="1"/>
    <col min="254" max="505" width="8.83203125" style="14" customWidth="1"/>
    <col min="506" max="506" width="1" style="14" customWidth="1"/>
    <col min="507" max="507" width="17.33203125" style="14" customWidth="1"/>
    <col min="508" max="508" width="67.33203125" style="14" customWidth="1"/>
    <col min="509" max="509" width="28.5" style="14" customWidth="1"/>
    <col min="510" max="761" width="8.83203125" style="14" customWidth="1"/>
    <col min="762" max="762" width="1" style="14" customWidth="1"/>
    <col min="763" max="763" width="17.33203125" style="14" customWidth="1"/>
    <col min="764" max="764" width="67.33203125" style="14" customWidth="1"/>
    <col min="765" max="765" width="28.5" style="14" customWidth="1"/>
    <col min="766" max="1017" width="8.83203125" style="14" customWidth="1"/>
    <col min="1018" max="1018" width="1" style="14" customWidth="1"/>
    <col min="1019" max="1019" width="17.33203125" style="14" customWidth="1"/>
    <col min="1020" max="1020" width="67.33203125" style="14" customWidth="1"/>
    <col min="1021" max="1021" width="28.5" style="14" customWidth="1"/>
    <col min="1022" max="1273" width="8.83203125" style="14" customWidth="1"/>
    <col min="1274" max="1274" width="1" style="14" customWidth="1"/>
    <col min="1275" max="1275" width="17.33203125" style="14" customWidth="1"/>
    <col min="1276" max="1276" width="67.33203125" style="14" customWidth="1"/>
    <col min="1277" max="1277" width="28.5" style="14" customWidth="1"/>
    <col min="1278" max="1529" width="8.83203125" style="14" customWidth="1"/>
    <col min="1530" max="1530" width="1" style="14" customWidth="1"/>
    <col min="1531" max="1531" width="17.33203125" style="14" customWidth="1"/>
    <col min="1532" max="1532" width="67.33203125" style="14" customWidth="1"/>
    <col min="1533" max="1533" width="28.5" style="14" customWidth="1"/>
    <col min="1534" max="1785" width="8.83203125" style="14" customWidth="1"/>
    <col min="1786" max="1786" width="1" style="14" customWidth="1"/>
    <col min="1787" max="1787" width="17.33203125" style="14" customWidth="1"/>
    <col min="1788" max="1788" width="67.33203125" style="14" customWidth="1"/>
    <col min="1789" max="1789" width="28.5" style="14" customWidth="1"/>
    <col min="1790" max="2041" width="8.83203125" style="14" customWidth="1"/>
    <col min="2042" max="2042" width="1" style="14" customWidth="1"/>
    <col min="2043" max="2043" width="17.33203125" style="14" customWidth="1"/>
    <col min="2044" max="2044" width="67.33203125" style="14" customWidth="1"/>
    <col min="2045" max="2045" width="28.5" style="14" customWidth="1"/>
    <col min="2046" max="2297" width="8.83203125" style="14" customWidth="1"/>
    <col min="2298" max="2298" width="1" style="14" customWidth="1"/>
    <col min="2299" max="2299" width="17.33203125" style="14" customWidth="1"/>
    <col min="2300" max="2300" width="67.33203125" style="14" customWidth="1"/>
    <col min="2301" max="2301" width="28.5" style="14" customWidth="1"/>
    <col min="2302" max="2553" width="8.83203125" style="14" customWidth="1"/>
    <col min="2554" max="2554" width="1" style="14" customWidth="1"/>
    <col min="2555" max="2555" width="17.33203125" style="14" customWidth="1"/>
    <col min="2556" max="2556" width="67.33203125" style="14" customWidth="1"/>
    <col min="2557" max="2557" width="28.5" style="14" customWidth="1"/>
    <col min="2558" max="2809" width="8.83203125" style="14" customWidth="1"/>
    <col min="2810" max="2810" width="1" style="14" customWidth="1"/>
    <col min="2811" max="2811" width="17.33203125" style="14" customWidth="1"/>
    <col min="2812" max="2812" width="67.33203125" style="14" customWidth="1"/>
    <col min="2813" max="2813" width="28.5" style="14" customWidth="1"/>
    <col min="2814" max="3065" width="8.83203125" style="14" customWidth="1"/>
    <col min="3066" max="3066" width="1" style="14" customWidth="1"/>
    <col min="3067" max="3067" width="17.33203125" style="14" customWidth="1"/>
    <col min="3068" max="3068" width="67.33203125" style="14" customWidth="1"/>
    <col min="3069" max="3069" width="28.5" style="14" customWidth="1"/>
    <col min="3070" max="3321" width="8.83203125" style="14" customWidth="1"/>
    <col min="3322" max="3322" width="1" style="14" customWidth="1"/>
    <col min="3323" max="3323" width="17.33203125" style="14" customWidth="1"/>
    <col min="3324" max="3324" width="67.33203125" style="14" customWidth="1"/>
    <col min="3325" max="3325" width="28.5" style="14" customWidth="1"/>
    <col min="3326" max="3577" width="8.83203125" style="14" customWidth="1"/>
    <col min="3578" max="3578" width="1" style="14" customWidth="1"/>
    <col min="3579" max="3579" width="17.33203125" style="14" customWidth="1"/>
    <col min="3580" max="3580" width="67.33203125" style="14" customWidth="1"/>
    <col min="3581" max="3581" width="28.5" style="14" customWidth="1"/>
    <col min="3582" max="3833" width="8.83203125" style="14" customWidth="1"/>
    <col min="3834" max="3834" width="1" style="14" customWidth="1"/>
    <col min="3835" max="3835" width="17.33203125" style="14" customWidth="1"/>
    <col min="3836" max="3836" width="67.33203125" style="14" customWidth="1"/>
    <col min="3837" max="3837" width="28.5" style="14" customWidth="1"/>
    <col min="3838" max="4089" width="8.83203125" style="14" customWidth="1"/>
    <col min="4090" max="4090" width="1" style="14" customWidth="1"/>
    <col min="4091" max="4091" width="17.33203125" style="14" customWidth="1"/>
    <col min="4092" max="4092" width="67.33203125" style="14" customWidth="1"/>
    <col min="4093" max="4093" width="28.5" style="14" customWidth="1"/>
    <col min="4094" max="4345" width="8.83203125" style="14" customWidth="1"/>
    <col min="4346" max="4346" width="1" style="14" customWidth="1"/>
    <col min="4347" max="4347" width="17.33203125" style="14" customWidth="1"/>
    <col min="4348" max="4348" width="67.33203125" style="14" customWidth="1"/>
    <col min="4349" max="4349" width="28.5" style="14" customWidth="1"/>
    <col min="4350" max="4601" width="8.83203125" style="14" customWidth="1"/>
    <col min="4602" max="4602" width="1" style="14" customWidth="1"/>
    <col min="4603" max="4603" width="17.33203125" style="14" customWidth="1"/>
    <col min="4604" max="4604" width="67.33203125" style="14" customWidth="1"/>
    <col min="4605" max="4605" width="28.5" style="14" customWidth="1"/>
    <col min="4606" max="4857" width="8.83203125" style="14" customWidth="1"/>
    <col min="4858" max="4858" width="1" style="14" customWidth="1"/>
    <col min="4859" max="4859" width="17.33203125" style="14" customWidth="1"/>
    <col min="4860" max="4860" width="67.33203125" style="14" customWidth="1"/>
    <col min="4861" max="4861" width="28.5" style="14" customWidth="1"/>
    <col min="4862" max="5113" width="8.83203125" style="14" customWidth="1"/>
    <col min="5114" max="5114" width="1" style="14" customWidth="1"/>
    <col min="5115" max="5115" width="17.33203125" style="14" customWidth="1"/>
    <col min="5116" max="5116" width="67.33203125" style="14" customWidth="1"/>
    <col min="5117" max="5117" width="28.5" style="14" customWidth="1"/>
    <col min="5118" max="5369" width="8.83203125" style="14" customWidth="1"/>
    <col min="5370" max="5370" width="1" style="14" customWidth="1"/>
    <col min="5371" max="5371" width="17.33203125" style="14" customWidth="1"/>
    <col min="5372" max="5372" width="67.33203125" style="14" customWidth="1"/>
    <col min="5373" max="5373" width="28.5" style="14" customWidth="1"/>
    <col min="5374" max="5625" width="8.83203125" style="14" customWidth="1"/>
    <col min="5626" max="5626" width="1" style="14" customWidth="1"/>
    <col min="5627" max="5627" width="17.33203125" style="14" customWidth="1"/>
    <col min="5628" max="5628" width="67.33203125" style="14" customWidth="1"/>
    <col min="5629" max="5629" width="28.5" style="14" customWidth="1"/>
    <col min="5630" max="5881" width="8.83203125" style="14" customWidth="1"/>
    <col min="5882" max="5882" width="1" style="14" customWidth="1"/>
    <col min="5883" max="5883" width="17.33203125" style="14" customWidth="1"/>
    <col min="5884" max="5884" width="67.33203125" style="14" customWidth="1"/>
    <col min="5885" max="5885" width="28.5" style="14" customWidth="1"/>
    <col min="5886" max="6137" width="8.83203125" style="14" customWidth="1"/>
    <col min="6138" max="6138" width="1" style="14" customWidth="1"/>
    <col min="6139" max="6139" width="17.33203125" style="14" customWidth="1"/>
    <col min="6140" max="6140" width="67.33203125" style="14" customWidth="1"/>
    <col min="6141" max="6141" width="28.5" style="14" customWidth="1"/>
    <col min="6142" max="6393" width="8.83203125" style="14" customWidth="1"/>
    <col min="6394" max="6394" width="1" style="14" customWidth="1"/>
    <col min="6395" max="6395" width="17.33203125" style="14" customWidth="1"/>
    <col min="6396" max="6396" width="67.33203125" style="14" customWidth="1"/>
    <col min="6397" max="6397" width="28.5" style="14" customWidth="1"/>
    <col min="6398" max="6649" width="8.83203125" style="14" customWidth="1"/>
    <col min="6650" max="6650" width="1" style="14" customWidth="1"/>
    <col min="6651" max="6651" width="17.33203125" style="14" customWidth="1"/>
    <col min="6652" max="6652" width="67.33203125" style="14" customWidth="1"/>
    <col min="6653" max="6653" width="28.5" style="14" customWidth="1"/>
    <col min="6654" max="6905" width="8.83203125" style="14" customWidth="1"/>
    <col min="6906" max="6906" width="1" style="14" customWidth="1"/>
    <col min="6907" max="6907" width="17.33203125" style="14" customWidth="1"/>
    <col min="6908" max="6908" width="67.33203125" style="14" customWidth="1"/>
    <col min="6909" max="6909" width="28.5" style="14" customWidth="1"/>
    <col min="6910" max="7161" width="8.83203125" style="14" customWidth="1"/>
    <col min="7162" max="7162" width="1" style="14" customWidth="1"/>
    <col min="7163" max="7163" width="17.33203125" style="14" customWidth="1"/>
    <col min="7164" max="7164" width="67.33203125" style="14" customWidth="1"/>
    <col min="7165" max="7165" width="28.5" style="14" customWidth="1"/>
    <col min="7166" max="7417" width="8.83203125" style="14" customWidth="1"/>
    <col min="7418" max="7418" width="1" style="14" customWidth="1"/>
    <col min="7419" max="7419" width="17.33203125" style="14" customWidth="1"/>
    <col min="7420" max="7420" width="67.33203125" style="14" customWidth="1"/>
    <col min="7421" max="7421" width="28.5" style="14" customWidth="1"/>
    <col min="7422" max="7673" width="8.83203125" style="14" customWidth="1"/>
    <col min="7674" max="7674" width="1" style="14" customWidth="1"/>
    <col min="7675" max="7675" width="17.33203125" style="14" customWidth="1"/>
    <col min="7676" max="7676" width="67.33203125" style="14" customWidth="1"/>
    <col min="7677" max="7677" width="28.5" style="14" customWidth="1"/>
    <col min="7678" max="7929" width="8.83203125" style="14" customWidth="1"/>
    <col min="7930" max="7930" width="1" style="14" customWidth="1"/>
    <col min="7931" max="7931" width="17.33203125" style="14" customWidth="1"/>
    <col min="7932" max="7932" width="67.33203125" style="14" customWidth="1"/>
    <col min="7933" max="7933" width="28.5" style="14" customWidth="1"/>
    <col min="7934" max="8185" width="8.83203125" style="14" customWidth="1"/>
    <col min="8186" max="8186" width="1" style="14" customWidth="1"/>
    <col min="8187" max="8187" width="17.33203125" style="14" customWidth="1"/>
    <col min="8188" max="8188" width="67.33203125" style="14" customWidth="1"/>
    <col min="8189" max="8189" width="28.5" style="14" customWidth="1"/>
    <col min="8190" max="8441" width="8.83203125" style="14" customWidth="1"/>
    <col min="8442" max="8442" width="1" style="14" customWidth="1"/>
    <col min="8443" max="8443" width="17.33203125" style="14" customWidth="1"/>
    <col min="8444" max="8444" width="67.33203125" style="14" customWidth="1"/>
    <col min="8445" max="8445" width="28.5" style="14" customWidth="1"/>
    <col min="8446" max="8697" width="8.83203125" style="14" customWidth="1"/>
    <col min="8698" max="8698" width="1" style="14" customWidth="1"/>
    <col min="8699" max="8699" width="17.33203125" style="14" customWidth="1"/>
    <col min="8700" max="8700" width="67.33203125" style="14" customWidth="1"/>
    <col min="8701" max="8701" width="28.5" style="14" customWidth="1"/>
    <col min="8702" max="8953" width="8.83203125" style="14" customWidth="1"/>
    <col min="8954" max="8954" width="1" style="14" customWidth="1"/>
    <col min="8955" max="8955" width="17.33203125" style="14" customWidth="1"/>
    <col min="8956" max="8956" width="67.33203125" style="14" customWidth="1"/>
    <col min="8957" max="8957" width="28.5" style="14" customWidth="1"/>
    <col min="8958" max="9209" width="8.83203125" style="14" customWidth="1"/>
    <col min="9210" max="9210" width="1" style="14" customWidth="1"/>
    <col min="9211" max="9211" width="17.33203125" style="14" customWidth="1"/>
    <col min="9212" max="9212" width="67.33203125" style="14" customWidth="1"/>
    <col min="9213" max="9213" width="28.5" style="14" customWidth="1"/>
    <col min="9214" max="9465" width="8.83203125" style="14" customWidth="1"/>
    <col min="9466" max="9466" width="1" style="14" customWidth="1"/>
    <col min="9467" max="9467" width="17.33203125" style="14" customWidth="1"/>
    <col min="9468" max="9468" width="67.33203125" style="14" customWidth="1"/>
    <col min="9469" max="9469" width="28.5" style="14" customWidth="1"/>
    <col min="9470" max="9721" width="8.83203125" style="14" customWidth="1"/>
    <col min="9722" max="9722" width="1" style="14" customWidth="1"/>
    <col min="9723" max="9723" width="17.33203125" style="14" customWidth="1"/>
    <col min="9724" max="9724" width="67.33203125" style="14" customWidth="1"/>
    <col min="9725" max="9725" width="28.5" style="14" customWidth="1"/>
    <col min="9726" max="9977" width="8.83203125" style="14" customWidth="1"/>
    <col min="9978" max="9978" width="1" style="14" customWidth="1"/>
    <col min="9979" max="9979" width="17.33203125" style="14" customWidth="1"/>
    <col min="9980" max="9980" width="67.33203125" style="14" customWidth="1"/>
    <col min="9981" max="9981" width="28.5" style="14" customWidth="1"/>
    <col min="9982" max="10233" width="8.83203125" style="14" customWidth="1"/>
    <col min="10234" max="10234" width="1" style="14" customWidth="1"/>
    <col min="10235" max="10235" width="17.33203125" style="14" customWidth="1"/>
    <col min="10236" max="10236" width="67.33203125" style="14" customWidth="1"/>
    <col min="10237" max="10237" width="28.5" style="14" customWidth="1"/>
    <col min="10238" max="10489" width="8.83203125" style="14" customWidth="1"/>
    <col min="10490" max="10490" width="1" style="14" customWidth="1"/>
    <col min="10491" max="10491" width="17.33203125" style="14" customWidth="1"/>
    <col min="10492" max="10492" width="67.33203125" style="14" customWidth="1"/>
    <col min="10493" max="10493" width="28.5" style="14" customWidth="1"/>
    <col min="10494" max="10745" width="8.83203125" style="14" customWidth="1"/>
    <col min="10746" max="10746" width="1" style="14" customWidth="1"/>
    <col min="10747" max="10747" width="17.33203125" style="14" customWidth="1"/>
    <col min="10748" max="10748" width="67.33203125" style="14" customWidth="1"/>
    <col min="10749" max="10749" width="28.5" style="14" customWidth="1"/>
    <col min="10750" max="11001" width="8.83203125" style="14" customWidth="1"/>
    <col min="11002" max="11002" width="1" style="14" customWidth="1"/>
    <col min="11003" max="11003" width="17.33203125" style="14" customWidth="1"/>
    <col min="11004" max="11004" width="67.33203125" style="14" customWidth="1"/>
    <col min="11005" max="11005" width="28.5" style="14" customWidth="1"/>
    <col min="11006" max="11257" width="8.83203125" style="14" customWidth="1"/>
    <col min="11258" max="11258" width="1" style="14" customWidth="1"/>
    <col min="11259" max="11259" width="17.33203125" style="14" customWidth="1"/>
    <col min="11260" max="11260" width="67.33203125" style="14" customWidth="1"/>
    <col min="11261" max="11261" width="28.5" style="14" customWidth="1"/>
    <col min="11262" max="11513" width="8.83203125" style="14" customWidth="1"/>
    <col min="11514" max="11514" width="1" style="14" customWidth="1"/>
    <col min="11515" max="11515" width="17.33203125" style="14" customWidth="1"/>
    <col min="11516" max="11516" width="67.33203125" style="14" customWidth="1"/>
    <col min="11517" max="11517" width="28.5" style="14" customWidth="1"/>
    <col min="11518" max="11769" width="8.83203125" style="14" customWidth="1"/>
    <col min="11770" max="11770" width="1" style="14" customWidth="1"/>
    <col min="11771" max="11771" width="17.33203125" style="14" customWidth="1"/>
    <col min="11772" max="11772" width="67.33203125" style="14" customWidth="1"/>
    <col min="11773" max="11773" width="28.5" style="14" customWidth="1"/>
    <col min="11774" max="12025" width="8.83203125" style="14" customWidth="1"/>
    <col min="12026" max="12026" width="1" style="14" customWidth="1"/>
    <col min="12027" max="12027" width="17.33203125" style="14" customWidth="1"/>
    <col min="12028" max="12028" width="67.33203125" style="14" customWidth="1"/>
    <col min="12029" max="12029" width="28.5" style="14" customWidth="1"/>
    <col min="12030" max="12281" width="8.83203125" style="14" customWidth="1"/>
    <col min="12282" max="12282" width="1" style="14" customWidth="1"/>
    <col min="12283" max="12283" width="17.33203125" style="14" customWidth="1"/>
    <col min="12284" max="12284" width="67.33203125" style="14" customWidth="1"/>
    <col min="12285" max="12285" width="28.5" style="14" customWidth="1"/>
    <col min="12286" max="12537" width="8.83203125" style="14" customWidth="1"/>
    <col min="12538" max="12538" width="1" style="14" customWidth="1"/>
    <col min="12539" max="12539" width="17.33203125" style="14" customWidth="1"/>
    <col min="12540" max="12540" width="67.33203125" style="14" customWidth="1"/>
    <col min="12541" max="12541" width="28.5" style="14" customWidth="1"/>
    <col min="12542" max="12793" width="8.83203125" style="14" customWidth="1"/>
    <col min="12794" max="12794" width="1" style="14" customWidth="1"/>
    <col min="12795" max="12795" width="17.33203125" style="14" customWidth="1"/>
    <col min="12796" max="12796" width="67.33203125" style="14" customWidth="1"/>
    <col min="12797" max="12797" width="28.5" style="14" customWidth="1"/>
    <col min="12798" max="13049" width="8.83203125" style="14" customWidth="1"/>
    <col min="13050" max="13050" width="1" style="14" customWidth="1"/>
    <col min="13051" max="13051" width="17.33203125" style="14" customWidth="1"/>
    <col min="13052" max="13052" width="67.33203125" style="14" customWidth="1"/>
    <col min="13053" max="13053" width="28.5" style="14" customWidth="1"/>
    <col min="13054" max="13305" width="8.83203125" style="14" customWidth="1"/>
    <col min="13306" max="13306" width="1" style="14" customWidth="1"/>
    <col min="13307" max="13307" width="17.33203125" style="14" customWidth="1"/>
    <col min="13308" max="13308" width="67.33203125" style="14" customWidth="1"/>
    <col min="13309" max="13309" width="28.5" style="14" customWidth="1"/>
    <col min="13310" max="13561" width="8.83203125" style="14" customWidth="1"/>
    <col min="13562" max="13562" width="1" style="14" customWidth="1"/>
    <col min="13563" max="13563" width="17.33203125" style="14" customWidth="1"/>
    <col min="13564" max="13564" width="67.33203125" style="14" customWidth="1"/>
    <col min="13565" max="13565" width="28.5" style="14" customWidth="1"/>
    <col min="13566" max="13817" width="8.83203125" style="14" customWidth="1"/>
    <col min="13818" max="13818" width="1" style="14" customWidth="1"/>
    <col min="13819" max="13819" width="17.33203125" style="14" customWidth="1"/>
    <col min="13820" max="13820" width="67.33203125" style="14" customWidth="1"/>
    <col min="13821" max="13821" width="28.5" style="14" customWidth="1"/>
    <col min="13822" max="14073" width="8.83203125" style="14" customWidth="1"/>
    <col min="14074" max="14074" width="1" style="14" customWidth="1"/>
    <col min="14075" max="14075" width="17.33203125" style="14" customWidth="1"/>
    <col min="14076" max="14076" width="67.33203125" style="14" customWidth="1"/>
    <col min="14077" max="14077" width="28.5" style="14" customWidth="1"/>
    <col min="14078" max="14329" width="8.83203125" style="14" customWidth="1"/>
    <col min="14330" max="14330" width="1" style="14" customWidth="1"/>
    <col min="14331" max="14331" width="17.33203125" style="14" customWidth="1"/>
    <col min="14332" max="14332" width="67.33203125" style="14" customWidth="1"/>
    <col min="14333" max="14333" width="28.5" style="14" customWidth="1"/>
    <col min="14334" max="14585" width="8.83203125" style="14" customWidth="1"/>
    <col min="14586" max="14586" width="1" style="14" customWidth="1"/>
    <col min="14587" max="14587" width="17.33203125" style="14" customWidth="1"/>
    <col min="14588" max="14588" width="67.33203125" style="14" customWidth="1"/>
    <col min="14589" max="14589" width="28.5" style="14" customWidth="1"/>
    <col min="14590" max="14841" width="8.83203125" style="14" customWidth="1"/>
    <col min="14842" max="14842" width="1" style="14" customWidth="1"/>
    <col min="14843" max="14843" width="17.33203125" style="14" customWidth="1"/>
    <col min="14844" max="14844" width="67.33203125" style="14" customWidth="1"/>
    <col min="14845" max="14845" width="28.5" style="14" customWidth="1"/>
    <col min="14846" max="15097" width="8.83203125" style="14" customWidth="1"/>
    <col min="15098" max="15098" width="1" style="14" customWidth="1"/>
    <col min="15099" max="15099" width="17.33203125" style="14" customWidth="1"/>
    <col min="15100" max="15100" width="67.33203125" style="14" customWidth="1"/>
    <col min="15101" max="15101" width="28.5" style="14" customWidth="1"/>
    <col min="15102" max="15353" width="8.83203125" style="14" customWidth="1"/>
    <col min="15354" max="15354" width="1" style="14" customWidth="1"/>
    <col min="15355" max="15355" width="17.33203125" style="14" customWidth="1"/>
    <col min="15356" max="15356" width="67.33203125" style="14" customWidth="1"/>
    <col min="15357" max="15357" width="28.5" style="14" customWidth="1"/>
    <col min="15358" max="15609" width="8.83203125" style="14" customWidth="1"/>
    <col min="15610" max="15610" width="1" style="14" customWidth="1"/>
    <col min="15611" max="15611" width="17.33203125" style="14" customWidth="1"/>
    <col min="15612" max="15612" width="67.33203125" style="14" customWidth="1"/>
    <col min="15613" max="15613" width="28.5" style="14" customWidth="1"/>
    <col min="15614" max="15865" width="8.83203125" style="14" customWidth="1"/>
    <col min="15866" max="15866" width="1" style="14" customWidth="1"/>
    <col min="15867" max="15867" width="17.33203125" style="14" customWidth="1"/>
    <col min="15868" max="15868" width="67.33203125" style="14" customWidth="1"/>
    <col min="15869" max="15869" width="28.5" style="14" customWidth="1"/>
    <col min="15870" max="16121" width="8.83203125" style="14" customWidth="1"/>
    <col min="16122" max="16122" width="1" style="14" customWidth="1"/>
    <col min="16123" max="16123" width="17.33203125" style="14" customWidth="1"/>
    <col min="16124" max="16124" width="67.33203125" style="14" customWidth="1"/>
    <col min="16125" max="16125" width="28.5" style="14" customWidth="1"/>
    <col min="16126" max="16384" width="8.83203125" style="14" customWidth="1"/>
  </cols>
  <sheetData>
    <row r="1" spans="1:10" customFormat="1" ht="16">
      <c r="A1" s="13"/>
      <c r="B1" s="13"/>
      <c r="C1" s="13"/>
      <c r="D1" s="13"/>
      <c r="E1" s="13"/>
      <c r="H1" s="65"/>
    </row>
    <row r="2" spans="1:10" customFormat="1" ht="16">
      <c r="A2" s="151" t="s">
        <v>138</v>
      </c>
      <c r="B2" s="151"/>
      <c r="C2" s="151"/>
      <c r="D2" s="151"/>
      <c r="E2" s="151"/>
      <c r="F2" s="151"/>
      <c r="G2" s="151"/>
      <c r="H2" s="156"/>
      <c r="I2" s="156"/>
      <c r="J2" s="151"/>
    </row>
    <row r="3" spans="1:10" customFormat="1" ht="16">
      <c r="A3" s="151" t="s">
        <v>139</v>
      </c>
      <c r="B3" s="151"/>
      <c r="C3" s="151"/>
      <c r="D3" s="151"/>
      <c r="E3" s="151"/>
      <c r="F3" s="151"/>
      <c r="G3" s="151"/>
      <c r="H3" s="156"/>
      <c r="I3" s="156"/>
      <c r="J3" s="151"/>
    </row>
    <row r="4" spans="1:10" customFormat="1" ht="15">
      <c r="A4" s="150" t="s">
        <v>174</v>
      </c>
      <c r="B4" s="150"/>
      <c r="C4" s="150"/>
      <c r="D4" s="150"/>
      <c r="E4" s="150"/>
      <c r="F4" s="150"/>
      <c r="G4" s="150"/>
      <c r="H4" s="157"/>
      <c r="I4" s="157"/>
      <c r="J4" s="150"/>
    </row>
    <row r="5" spans="1:10" customFormat="1" ht="15">
      <c r="A5" s="150" t="s">
        <v>140</v>
      </c>
      <c r="B5" s="150"/>
      <c r="C5" s="150"/>
      <c r="D5" s="150"/>
      <c r="E5" s="150"/>
      <c r="F5" s="150"/>
      <c r="G5" s="150"/>
      <c r="H5" s="157"/>
      <c r="I5" s="157"/>
      <c r="J5" s="150"/>
    </row>
    <row r="6" spans="1:10" s="17" customFormat="1" ht="15">
      <c r="A6" s="150" t="s">
        <v>175</v>
      </c>
      <c r="B6" s="150"/>
      <c r="C6" s="150"/>
      <c r="D6" s="150"/>
      <c r="E6" s="150"/>
      <c r="F6" s="150"/>
      <c r="G6" s="150"/>
      <c r="H6" s="157"/>
      <c r="I6" s="157"/>
      <c r="J6" s="150"/>
    </row>
    <row r="7" spans="1:10" s="21" customFormat="1" ht="13.25" customHeight="1">
      <c r="A7" s="18"/>
      <c r="B7" s="18"/>
      <c r="C7" s="19"/>
      <c r="D7" s="20"/>
      <c r="E7" s="19"/>
      <c r="H7" s="66"/>
    </row>
    <row r="8" spans="1:10" s="21" customFormat="1" ht="13.25" customHeight="1">
      <c r="A8" s="63" t="s">
        <v>176</v>
      </c>
      <c r="B8" s="63"/>
      <c r="C8" s="63" t="s">
        <v>141</v>
      </c>
      <c r="D8" s="63"/>
      <c r="E8" s="63"/>
      <c r="F8" s="63"/>
      <c r="G8" s="63"/>
      <c r="H8" s="158"/>
      <c r="I8" s="158"/>
      <c r="J8" s="63"/>
    </row>
    <row r="9" spans="1:10" s="68" customFormat="1" ht="13.25" customHeight="1">
      <c r="A9" s="63" t="s">
        <v>0</v>
      </c>
      <c r="B9" s="63" t="s">
        <v>10</v>
      </c>
      <c r="C9" s="63" t="s">
        <v>142</v>
      </c>
      <c r="D9" s="63" t="s">
        <v>143</v>
      </c>
      <c r="E9" s="63" t="s">
        <v>144</v>
      </c>
      <c r="F9" s="63" t="s">
        <v>145</v>
      </c>
      <c r="G9" s="63" t="s">
        <v>146</v>
      </c>
      <c r="H9" s="158" t="s">
        <v>147</v>
      </c>
      <c r="I9" s="158" t="s">
        <v>148</v>
      </c>
      <c r="J9" s="63" t="s">
        <v>149</v>
      </c>
    </row>
    <row r="10" spans="1:10" s="21" customFormat="1" ht="13.25" customHeight="1">
      <c r="A10" s="64">
        <v>1</v>
      </c>
      <c r="B10" s="64" t="s">
        <v>2</v>
      </c>
      <c r="C10" s="64">
        <v>5</v>
      </c>
      <c r="D10" s="64" t="s">
        <v>177</v>
      </c>
      <c r="E10" s="64">
        <v>0</v>
      </c>
      <c r="F10" s="152" t="s">
        <v>178</v>
      </c>
      <c r="G10" s="152" t="s">
        <v>179</v>
      </c>
      <c r="H10" s="159">
        <v>27513976826.400002</v>
      </c>
      <c r="I10" s="159">
        <v>156329635.81999999</v>
      </c>
      <c r="J10" s="64"/>
    </row>
    <row r="11" spans="1:10" ht="13.25" customHeight="1">
      <c r="A11" s="64">
        <v>101</v>
      </c>
      <c r="B11" s="64" t="s">
        <v>124</v>
      </c>
      <c r="C11" s="64">
        <v>5</v>
      </c>
      <c r="D11" s="64" t="s">
        <v>177</v>
      </c>
      <c r="E11" s="64">
        <v>0</v>
      </c>
      <c r="F11" s="152">
        <v>48349850380</v>
      </c>
      <c r="G11" s="152" t="s">
        <v>180</v>
      </c>
      <c r="H11" s="159">
        <v>228666361.58000001</v>
      </c>
      <c r="I11" s="159">
        <v>0</v>
      </c>
      <c r="J11" s="64"/>
    </row>
    <row r="12" spans="1:10" ht="13.25" customHeight="1">
      <c r="A12" s="64">
        <v>10101</v>
      </c>
      <c r="B12" s="64" t="s">
        <v>124</v>
      </c>
      <c r="C12" s="64">
        <v>5</v>
      </c>
      <c r="D12" s="64" t="s">
        <v>177</v>
      </c>
      <c r="E12" s="64">
        <v>0</v>
      </c>
      <c r="F12" s="152">
        <v>48349850380</v>
      </c>
      <c r="G12" s="152" t="s">
        <v>180</v>
      </c>
      <c r="H12" s="159">
        <v>228666361.58000001</v>
      </c>
      <c r="I12" s="159">
        <v>0</v>
      </c>
      <c r="J12" s="64"/>
    </row>
    <row r="13" spans="1:10" ht="13.25" customHeight="1">
      <c r="A13" s="64">
        <v>1010101</v>
      </c>
      <c r="B13" s="64" t="s">
        <v>150</v>
      </c>
      <c r="C13" s="64">
        <v>5</v>
      </c>
      <c r="D13" s="64" t="s">
        <v>177</v>
      </c>
      <c r="E13" s="64">
        <v>0</v>
      </c>
      <c r="F13" s="152">
        <v>48349850380</v>
      </c>
      <c r="G13" s="152" t="s">
        <v>180</v>
      </c>
      <c r="H13" s="159">
        <v>228666361.58000001</v>
      </c>
      <c r="I13" s="159">
        <v>0</v>
      </c>
      <c r="J13" s="64"/>
    </row>
    <row r="14" spans="1:10" ht="13.25" customHeight="1">
      <c r="A14" s="154">
        <v>1010101001</v>
      </c>
      <c r="B14" s="154" t="s">
        <v>151</v>
      </c>
      <c r="C14" s="154">
        <v>5</v>
      </c>
      <c r="D14" s="154" t="s">
        <v>177</v>
      </c>
      <c r="E14" s="154">
        <v>0</v>
      </c>
      <c r="F14" s="155">
        <v>48349850380</v>
      </c>
      <c r="G14" s="155" t="s">
        <v>180</v>
      </c>
      <c r="H14" s="160">
        <v>228666361.58000001</v>
      </c>
      <c r="I14" s="160">
        <v>0</v>
      </c>
      <c r="J14" s="154"/>
    </row>
    <row r="15" spans="1:10" ht="13.25" customHeight="1">
      <c r="A15" s="64">
        <v>102</v>
      </c>
      <c r="B15" s="64" t="s">
        <v>94</v>
      </c>
      <c r="C15" s="64">
        <v>5</v>
      </c>
      <c r="D15" s="64" t="s">
        <v>177</v>
      </c>
      <c r="E15" s="64">
        <v>0</v>
      </c>
      <c r="F15" s="152" t="s">
        <v>181</v>
      </c>
      <c r="G15" s="152" t="s">
        <v>182</v>
      </c>
      <c r="H15" s="159">
        <v>27285310464.82</v>
      </c>
      <c r="I15" s="159">
        <v>156329635.81999999</v>
      </c>
      <c r="J15" s="64"/>
    </row>
    <row r="16" spans="1:10" ht="13.25" customHeight="1">
      <c r="A16" s="64">
        <v>10201</v>
      </c>
      <c r="B16" s="64" t="s">
        <v>94</v>
      </c>
      <c r="C16" s="64">
        <v>5</v>
      </c>
      <c r="D16" s="64" t="s">
        <v>177</v>
      </c>
      <c r="E16" s="64">
        <v>0</v>
      </c>
      <c r="F16" s="152" t="s">
        <v>181</v>
      </c>
      <c r="G16" s="152" t="s">
        <v>182</v>
      </c>
      <c r="H16" s="159">
        <v>27285310464.82</v>
      </c>
      <c r="I16" s="159">
        <v>156329635.81999999</v>
      </c>
      <c r="J16" s="64"/>
    </row>
    <row r="17" spans="1:10" ht="13.25" customHeight="1">
      <c r="A17" s="64">
        <v>1020101</v>
      </c>
      <c r="B17" s="64" t="s">
        <v>183</v>
      </c>
      <c r="C17" s="64">
        <v>5</v>
      </c>
      <c r="D17" s="64" t="s">
        <v>177</v>
      </c>
      <c r="E17" s="64">
        <v>0</v>
      </c>
      <c r="F17" s="152">
        <v>2738772440</v>
      </c>
      <c r="G17" s="152">
        <v>-701612440</v>
      </c>
      <c r="H17" s="159">
        <v>2037160000</v>
      </c>
      <c r="I17" s="159">
        <v>18565585</v>
      </c>
      <c r="J17" s="64"/>
    </row>
    <row r="18" spans="1:10" ht="13.25" customHeight="1">
      <c r="A18" s="63">
        <v>1020101001</v>
      </c>
      <c r="B18" s="63" t="s">
        <v>184</v>
      </c>
      <c r="C18" s="63">
        <v>5</v>
      </c>
      <c r="D18" s="63" t="s">
        <v>177</v>
      </c>
      <c r="E18" s="63">
        <v>0</v>
      </c>
      <c r="F18" s="153">
        <v>2738772440</v>
      </c>
      <c r="G18" s="153">
        <v>-701612440</v>
      </c>
      <c r="H18" s="161">
        <v>2037160000</v>
      </c>
      <c r="I18" s="161">
        <v>18565585</v>
      </c>
      <c r="J18" s="64"/>
    </row>
    <row r="19" spans="1:10" s="21" customFormat="1" ht="13.25" customHeight="1">
      <c r="A19" s="64">
        <v>1020107</v>
      </c>
      <c r="B19" s="64" t="s">
        <v>152</v>
      </c>
      <c r="C19" s="64">
        <v>5</v>
      </c>
      <c r="D19" s="64" t="s">
        <v>177</v>
      </c>
      <c r="E19" s="64">
        <v>0</v>
      </c>
      <c r="F19" s="152">
        <v>10093307649</v>
      </c>
      <c r="G19" s="152">
        <v>-5046381914</v>
      </c>
      <c r="H19" s="159">
        <v>5046925735</v>
      </c>
      <c r="I19" s="159">
        <v>34303174</v>
      </c>
      <c r="J19" s="63"/>
    </row>
    <row r="20" spans="1:10" ht="13.25" customHeight="1">
      <c r="A20" s="63">
        <v>1020107001</v>
      </c>
      <c r="B20" s="63" t="s">
        <v>153</v>
      </c>
      <c r="C20" s="63">
        <v>5</v>
      </c>
      <c r="D20" s="63" t="s">
        <v>177</v>
      </c>
      <c r="E20" s="63">
        <v>0</v>
      </c>
      <c r="F20" s="153">
        <v>10093307649</v>
      </c>
      <c r="G20" s="153">
        <v>-5046381914</v>
      </c>
      <c r="H20" s="161">
        <v>5046925735</v>
      </c>
      <c r="I20" s="161">
        <v>34303174</v>
      </c>
      <c r="J20" s="64"/>
    </row>
    <row r="21" spans="1:10" ht="13.25" customHeight="1">
      <c r="A21" s="64">
        <v>1020108</v>
      </c>
      <c r="B21" s="64" t="s">
        <v>185</v>
      </c>
      <c r="C21" s="64">
        <v>5</v>
      </c>
      <c r="D21" s="64" t="s">
        <v>177</v>
      </c>
      <c r="E21" s="64">
        <v>0</v>
      </c>
      <c r="F21" s="152" t="s">
        <v>186</v>
      </c>
      <c r="G21" s="152" t="s">
        <v>187</v>
      </c>
      <c r="H21" s="159">
        <v>20201224729.82</v>
      </c>
      <c r="I21" s="159">
        <v>103460876.81999999</v>
      </c>
      <c r="J21" s="64"/>
    </row>
    <row r="22" spans="1:10" ht="13.25" customHeight="1">
      <c r="A22" s="63">
        <v>1020108001</v>
      </c>
      <c r="B22" s="63" t="s">
        <v>188</v>
      </c>
      <c r="C22" s="63">
        <v>5</v>
      </c>
      <c r="D22" s="63" t="s">
        <v>177</v>
      </c>
      <c r="E22" s="63">
        <v>0</v>
      </c>
      <c r="F22" s="153" t="s">
        <v>186</v>
      </c>
      <c r="G22" s="153" t="s">
        <v>187</v>
      </c>
      <c r="H22" s="161">
        <v>20201224729.82</v>
      </c>
      <c r="I22" s="161">
        <v>103460876.81999999</v>
      </c>
      <c r="J22" s="64"/>
    </row>
    <row r="23" spans="1:10" ht="13.25" customHeight="1">
      <c r="A23" s="64">
        <v>104</v>
      </c>
      <c r="B23" s="64" t="s">
        <v>189</v>
      </c>
      <c r="C23" s="64">
        <v>5</v>
      </c>
      <c r="D23" s="64" t="s">
        <v>177</v>
      </c>
      <c r="E23" s="64">
        <v>0</v>
      </c>
      <c r="F23" s="152" t="s">
        <v>190</v>
      </c>
      <c r="G23" s="152" t="s">
        <v>191</v>
      </c>
      <c r="H23" s="159">
        <v>0</v>
      </c>
      <c r="I23" s="159">
        <v>0</v>
      </c>
      <c r="J23" s="64"/>
    </row>
    <row r="24" spans="1:10" s="21" customFormat="1" ht="13.25" customHeight="1">
      <c r="A24" s="64">
        <v>10401</v>
      </c>
      <c r="B24" s="64" t="s">
        <v>192</v>
      </c>
      <c r="C24" s="64">
        <v>5</v>
      </c>
      <c r="D24" s="64" t="s">
        <v>177</v>
      </c>
      <c r="E24" s="64">
        <v>0</v>
      </c>
      <c r="F24" s="152" t="s">
        <v>190</v>
      </c>
      <c r="G24" s="152" t="s">
        <v>191</v>
      </c>
      <c r="H24" s="159">
        <v>0</v>
      </c>
      <c r="I24" s="159">
        <v>0</v>
      </c>
      <c r="J24" s="63"/>
    </row>
    <row r="25" spans="1:10" ht="13.25" customHeight="1">
      <c r="A25" s="64">
        <v>1040100</v>
      </c>
      <c r="B25" s="64" t="s">
        <v>192</v>
      </c>
      <c r="C25" s="64">
        <v>5</v>
      </c>
      <c r="D25" s="64" t="s">
        <v>177</v>
      </c>
      <c r="E25" s="64">
        <v>0</v>
      </c>
      <c r="F25" s="152" t="s">
        <v>190</v>
      </c>
      <c r="G25" s="152" t="s">
        <v>191</v>
      </c>
      <c r="H25" s="159">
        <v>0</v>
      </c>
      <c r="I25" s="159">
        <v>0</v>
      </c>
      <c r="J25" s="64"/>
    </row>
    <row r="26" spans="1:10" ht="13.25" customHeight="1">
      <c r="A26" s="64">
        <v>1040100002</v>
      </c>
      <c r="B26" s="64" t="s">
        <v>193</v>
      </c>
      <c r="C26" s="64">
        <v>5</v>
      </c>
      <c r="D26" s="64" t="s">
        <v>177</v>
      </c>
      <c r="E26" s="64">
        <v>0</v>
      </c>
      <c r="F26" s="152" t="s">
        <v>190</v>
      </c>
      <c r="G26" s="152" t="s">
        <v>191</v>
      </c>
      <c r="H26" s="159">
        <v>0</v>
      </c>
      <c r="I26" s="159">
        <v>0</v>
      </c>
      <c r="J26" s="64"/>
    </row>
    <row r="27" spans="1:10" ht="13.25" customHeight="1">
      <c r="A27" s="64">
        <v>2</v>
      </c>
      <c r="B27" s="64" t="s">
        <v>3</v>
      </c>
      <c r="C27" s="64">
        <v>5</v>
      </c>
      <c r="D27" s="64" t="s">
        <v>177</v>
      </c>
      <c r="E27" s="64">
        <v>0</v>
      </c>
      <c r="F27" s="152" t="s">
        <v>194</v>
      </c>
      <c r="G27" s="152" t="s">
        <v>195</v>
      </c>
      <c r="H27" s="159">
        <v>-27739400.91</v>
      </c>
      <c r="I27" s="159">
        <v>0</v>
      </c>
      <c r="J27" s="64"/>
    </row>
    <row r="28" spans="1:10" s="21" customFormat="1" ht="13.25" customHeight="1">
      <c r="A28" s="64">
        <v>201</v>
      </c>
      <c r="B28" s="64" t="s">
        <v>154</v>
      </c>
      <c r="C28" s="64">
        <v>5</v>
      </c>
      <c r="D28" s="64" t="s">
        <v>177</v>
      </c>
      <c r="E28" s="64">
        <v>0</v>
      </c>
      <c r="F28" s="152" t="s">
        <v>194</v>
      </c>
      <c r="G28" s="152" t="s">
        <v>195</v>
      </c>
      <c r="H28" s="159">
        <v>-27739400.91</v>
      </c>
      <c r="I28" s="159">
        <v>0</v>
      </c>
      <c r="J28" s="63"/>
    </row>
    <row r="29" spans="1:10" ht="13.25" customHeight="1">
      <c r="A29" s="64">
        <v>20101</v>
      </c>
      <c r="B29" s="64" t="s">
        <v>154</v>
      </c>
      <c r="C29" s="64">
        <v>5</v>
      </c>
      <c r="D29" s="64" t="s">
        <v>177</v>
      </c>
      <c r="E29" s="64">
        <v>0</v>
      </c>
      <c r="F29" s="152" t="s">
        <v>196</v>
      </c>
      <c r="G29" s="152" t="s">
        <v>197</v>
      </c>
      <c r="H29" s="159">
        <v>-2664997</v>
      </c>
      <c r="I29" s="159">
        <v>0</v>
      </c>
      <c r="J29" s="64"/>
    </row>
    <row r="30" spans="1:10" ht="13.25" customHeight="1">
      <c r="A30" s="64">
        <v>2010100</v>
      </c>
      <c r="B30" s="64" t="s">
        <v>154</v>
      </c>
      <c r="C30" s="64">
        <v>5</v>
      </c>
      <c r="D30" s="64" t="s">
        <v>177</v>
      </c>
      <c r="E30" s="64">
        <v>0</v>
      </c>
      <c r="F30" s="152" t="s">
        <v>196</v>
      </c>
      <c r="G30" s="152" t="s">
        <v>197</v>
      </c>
      <c r="H30" s="159">
        <v>-2664997</v>
      </c>
      <c r="I30" s="159">
        <v>0</v>
      </c>
      <c r="J30" s="64"/>
    </row>
    <row r="31" spans="1:10" ht="13.25" customHeight="1">
      <c r="A31" s="64">
        <v>2010100002</v>
      </c>
      <c r="B31" s="64" t="s">
        <v>198</v>
      </c>
      <c r="C31" s="64">
        <v>5</v>
      </c>
      <c r="D31" s="64" t="s">
        <v>177</v>
      </c>
      <c r="E31" s="64">
        <v>0</v>
      </c>
      <c r="F31" s="152">
        <v>760841</v>
      </c>
      <c r="G31" s="152">
        <v>-3425838</v>
      </c>
      <c r="H31" s="159">
        <v>-2664997</v>
      </c>
      <c r="I31" s="159">
        <v>0</v>
      </c>
      <c r="J31" s="64"/>
    </row>
    <row r="32" spans="1:10" ht="13.25" customHeight="1">
      <c r="A32" s="64">
        <v>2010100003</v>
      </c>
      <c r="B32" s="64" t="s">
        <v>199</v>
      </c>
      <c r="C32" s="64">
        <v>5</v>
      </c>
      <c r="D32" s="64" t="s">
        <v>177</v>
      </c>
      <c r="E32" s="64">
        <v>0</v>
      </c>
      <c r="F32" s="152" t="s">
        <v>200</v>
      </c>
      <c r="G32" s="152" t="s">
        <v>201</v>
      </c>
      <c r="H32" s="159">
        <v>0</v>
      </c>
      <c r="I32" s="159">
        <v>0</v>
      </c>
      <c r="J32" s="64"/>
    </row>
    <row r="33" spans="1:10" s="21" customFormat="1" ht="13.25" customHeight="1">
      <c r="A33" s="64">
        <v>20105</v>
      </c>
      <c r="B33" s="64" t="s">
        <v>155</v>
      </c>
      <c r="C33" s="64">
        <v>5</v>
      </c>
      <c r="D33" s="64" t="s">
        <v>177</v>
      </c>
      <c r="E33" s="64">
        <v>0</v>
      </c>
      <c r="F33" s="152" t="s">
        <v>202</v>
      </c>
      <c r="G33" s="152" t="s">
        <v>203</v>
      </c>
      <c r="H33" s="159">
        <v>-25074403.91</v>
      </c>
      <c r="I33" s="159">
        <v>0</v>
      </c>
      <c r="J33" s="63"/>
    </row>
    <row r="34" spans="1:10" ht="13.25" customHeight="1">
      <c r="A34" s="64">
        <v>2010500</v>
      </c>
      <c r="B34" s="64" t="s">
        <v>155</v>
      </c>
      <c r="C34" s="64">
        <v>5</v>
      </c>
      <c r="D34" s="64" t="s">
        <v>177</v>
      </c>
      <c r="E34" s="64">
        <v>0</v>
      </c>
      <c r="F34" s="152" t="s">
        <v>202</v>
      </c>
      <c r="G34" s="152" t="s">
        <v>203</v>
      </c>
      <c r="H34" s="159">
        <v>-25074403.91</v>
      </c>
      <c r="I34" s="159">
        <v>0</v>
      </c>
      <c r="J34" s="64"/>
    </row>
    <row r="35" spans="1:10" ht="13.25" customHeight="1">
      <c r="A35" s="64">
        <v>2010500003</v>
      </c>
      <c r="B35" s="64" t="s">
        <v>156</v>
      </c>
      <c r="C35" s="64">
        <v>5</v>
      </c>
      <c r="D35" s="64" t="s">
        <v>177</v>
      </c>
      <c r="E35" s="64">
        <v>0</v>
      </c>
      <c r="F35" s="152" t="s">
        <v>204</v>
      </c>
      <c r="G35" s="152" t="s">
        <v>205</v>
      </c>
      <c r="H35" s="159">
        <v>-25074403.91</v>
      </c>
      <c r="I35" s="159">
        <v>0</v>
      </c>
      <c r="J35" s="64"/>
    </row>
    <row r="36" spans="1:10" ht="13.25" customHeight="1">
      <c r="A36" s="64">
        <v>2010500007</v>
      </c>
      <c r="B36" s="64" t="s">
        <v>206</v>
      </c>
      <c r="C36" s="64">
        <v>5</v>
      </c>
      <c r="D36" s="64" t="s">
        <v>177</v>
      </c>
      <c r="E36" s="64">
        <v>0</v>
      </c>
      <c r="F36" s="152" t="s">
        <v>207</v>
      </c>
      <c r="G36" s="152" t="s">
        <v>208</v>
      </c>
      <c r="H36" s="159">
        <v>0</v>
      </c>
      <c r="I36" s="159">
        <v>0</v>
      </c>
      <c r="J36" s="64"/>
    </row>
    <row r="37" spans="1:10" ht="13.25" customHeight="1">
      <c r="A37" s="64">
        <v>3</v>
      </c>
      <c r="B37" s="64" t="s">
        <v>157</v>
      </c>
      <c r="C37" s="64">
        <v>5</v>
      </c>
      <c r="D37" s="64" t="s">
        <v>177</v>
      </c>
      <c r="E37" s="64">
        <v>0</v>
      </c>
      <c r="F37" s="152" t="s">
        <v>209</v>
      </c>
      <c r="G37" s="152" t="s">
        <v>210</v>
      </c>
      <c r="H37" s="159">
        <v>-27486237425.490002</v>
      </c>
      <c r="I37" s="159">
        <v>0</v>
      </c>
      <c r="J37" s="64"/>
    </row>
    <row r="38" spans="1:10" ht="13.25" customHeight="1">
      <c r="A38" s="64">
        <v>301</v>
      </c>
      <c r="B38" s="64" t="s">
        <v>158</v>
      </c>
      <c r="C38" s="64">
        <v>5</v>
      </c>
      <c r="D38" s="64" t="s">
        <v>177</v>
      </c>
      <c r="E38" s="64">
        <v>0</v>
      </c>
      <c r="F38" s="152" t="s">
        <v>209</v>
      </c>
      <c r="G38" s="152" t="s">
        <v>210</v>
      </c>
      <c r="H38" s="159">
        <v>-27486237425.490002</v>
      </c>
      <c r="I38" s="159">
        <v>0</v>
      </c>
      <c r="J38" s="64"/>
    </row>
    <row r="39" spans="1:10" ht="13.25" customHeight="1">
      <c r="A39" s="64">
        <v>30101</v>
      </c>
      <c r="B39" s="64" t="s">
        <v>49</v>
      </c>
      <c r="C39" s="64">
        <v>5</v>
      </c>
      <c r="D39" s="64" t="s">
        <v>177</v>
      </c>
      <c r="E39" s="64">
        <v>0</v>
      </c>
      <c r="F39" s="152">
        <v>0</v>
      </c>
      <c r="G39" s="152">
        <v>-28950998295</v>
      </c>
      <c r="H39" s="159">
        <v>-28950998295</v>
      </c>
      <c r="I39" s="159">
        <v>0</v>
      </c>
      <c r="J39" s="64"/>
    </row>
    <row r="40" spans="1:10" ht="13.25" customHeight="1">
      <c r="A40" s="64">
        <v>30102</v>
      </c>
      <c r="B40" s="64" t="s">
        <v>48</v>
      </c>
      <c r="C40" s="64">
        <v>5</v>
      </c>
      <c r="D40" s="64" t="s">
        <v>177</v>
      </c>
      <c r="E40" s="64">
        <v>0</v>
      </c>
      <c r="F40" s="152" t="s">
        <v>211</v>
      </c>
      <c r="G40" s="152">
        <v>0</v>
      </c>
      <c r="H40" s="159">
        <v>1586505127.4200001</v>
      </c>
      <c r="I40" s="159">
        <v>0</v>
      </c>
      <c r="J40" s="64"/>
    </row>
    <row r="41" spans="1:10" ht="13.25" customHeight="1">
      <c r="A41" s="63">
        <v>30103</v>
      </c>
      <c r="B41" s="63" t="s">
        <v>159</v>
      </c>
      <c r="C41" s="63">
        <v>5</v>
      </c>
      <c r="D41" s="63" t="s">
        <v>177</v>
      </c>
      <c r="E41" s="63">
        <v>0</v>
      </c>
      <c r="F41" s="153" t="s">
        <v>212</v>
      </c>
      <c r="G41" s="153" t="s">
        <v>213</v>
      </c>
      <c r="H41" s="161">
        <v>-121744257.91</v>
      </c>
      <c r="I41" s="161">
        <v>0</v>
      </c>
      <c r="J41" s="64"/>
    </row>
    <row r="42" spans="1:10" ht="13.25" customHeight="1">
      <c r="A42" s="64">
        <v>4</v>
      </c>
      <c r="B42" s="64" t="s">
        <v>160</v>
      </c>
      <c r="C42" s="64">
        <v>5</v>
      </c>
      <c r="D42" s="64" t="s">
        <v>177</v>
      </c>
      <c r="E42" s="64">
        <v>0</v>
      </c>
      <c r="F42" s="152">
        <v>8539041</v>
      </c>
      <c r="G42" s="152" t="s">
        <v>214</v>
      </c>
      <c r="H42" s="159">
        <v>-160918360.31999999</v>
      </c>
      <c r="I42" s="159">
        <v>-166840710.63999999</v>
      </c>
      <c r="J42" s="64"/>
    </row>
    <row r="43" spans="1:10">
      <c r="A43" s="64">
        <v>401</v>
      </c>
      <c r="B43" s="64" t="s">
        <v>160</v>
      </c>
      <c r="C43" s="64">
        <v>5</v>
      </c>
      <c r="D43" s="64" t="s">
        <v>177</v>
      </c>
      <c r="E43" s="64">
        <v>0</v>
      </c>
      <c r="F43" s="152">
        <v>8539041</v>
      </c>
      <c r="G43" s="152" t="s">
        <v>214</v>
      </c>
      <c r="H43" s="159">
        <v>-160918360.31999999</v>
      </c>
      <c r="I43" s="159">
        <v>-166840710.63999999</v>
      </c>
    </row>
    <row r="44" spans="1:10">
      <c r="A44" s="64">
        <v>40101</v>
      </c>
      <c r="B44" s="64" t="s">
        <v>160</v>
      </c>
      <c r="C44" s="64">
        <v>5</v>
      </c>
      <c r="D44" s="64" t="s">
        <v>177</v>
      </c>
      <c r="E44" s="64">
        <v>0</v>
      </c>
      <c r="F44" s="152">
        <v>8539041</v>
      </c>
      <c r="G44" s="152" t="s">
        <v>214</v>
      </c>
      <c r="H44" s="159">
        <v>-160918360.31999999</v>
      </c>
      <c r="I44" s="159">
        <v>-166840710.63999999</v>
      </c>
    </row>
    <row r="45" spans="1:10">
      <c r="A45" s="64">
        <v>4010101</v>
      </c>
      <c r="B45" s="64" t="s">
        <v>161</v>
      </c>
      <c r="C45" s="64">
        <v>5</v>
      </c>
      <c r="D45" s="64" t="s">
        <v>177</v>
      </c>
      <c r="E45" s="64">
        <v>0</v>
      </c>
      <c r="F45" s="152">
        <v>8539041</v>
      </c>
      <c r="G45" s="152" t="s">
        <v>215</v>
      </c>
      <c r="H45" s="159">
        <v>-160765635.63999999</v>
      </c>
      <c r="I45" s="159">
        <v>-166840710.63999999</v>
      </c>
    </row>
    <row r="46" spans="1:10">
      <c r="A46" s="63">
        <v>4010101001</v>
      </c>
      <c r="B46" s="63" t="s">
        <v>216</v>
      </c>
      <c r="C46" s="63">
        <v>5</v>
      </c>
      <c r="D46" s="63" t="s">
        <v>177</v>
      </c>
      <c r="E46" s="63">
        <v>0</v>
      </c>
      <c r="F46" s="153">
        <v>0</v>
      </c>
      <c r="G46" s="153">
        <v>-20634450</v>
      </c>
      <c r="H46" s="161">
        <v>-20634450</v>
      </c>
      <c r="I46" s="161">
        <v>-18569525</v>
      </c>
    </row>
    <row r="47" spans="1:10">
      <c r="A47" s="64">
        <v>4010101007</v>
      </c>
      <c r="B47" s="64" t="s">
        <v>162</v>
      </c>
      <c r="C47" s="64">
        <v>5</v>
      </c>
      <c r="D47" s="64" t="s">
        <v>177</v>
      </c>
      <c r="E47" s="64">
        <v>0</v>
      </c>
      <c r="F47" s="152">
        <v>8539041</v>
      </c>
      <c r="G47" s="152">
        <v>-42844445</v>
      </c>
      <c r="H47" s="159">
        <v>-34305404</v>
      </c>
      <c r="I47" s="159">
        <v>-42445404</v>
      </c>
    </row>
    <row r="48" spans="1:10">
      <c r="A48" s="64">
        <v>4010101008</v>
      </c>
      <c r="B48" s="64" t="s">
        <v>217</v>
      </c>
      <c r="C48" s="64">
        <v>5</v>
      </c>
      <c r="D48" s="64" t="s">
        <v>177</v>
      </c>
      <c r="E48" s="64">
        <v>0</v>
      </c>
      <c r="F48" s="152">
        <v>0</v>
      </c>
      <c r="G48" s="152" t="s">
        <v>218</v>
      </c>
      <c r="H48" s="159">
        <v>-105825781.64</v>
      </c>
      <c r="I48" s="159">
        <v>-105825781.64</v>
      </c>
    </row>
    <row r="49" spans="1:9">
      <c r="A49" s="64">
        <v>4010105</v>
      </c>
      <c r="B49" s="64" t="s">
        <v>219</v>
      </c>
      <c r="C49" s="64">
        <v>5</v>
      </c>
      <c r="D49" s="64" t="s">
        <v>177</v>
      </c>
      <c r="E49" s="64">
        <v>0</v>
      </c>
      <c r="F49" s="152">
        <v>0</v>
      </c>
      <c r="G49" s="152" t="s">
        <v>208</v>
      </c>
      <c r="H49" s="159">
        <v>-152724.68</v>
      </c>
      <c r="I49" s="159">
        <v>0</v>
      </c>
    </row>
    <row r="50" spans="1:9">
      <c r="A50" s="64">
        <v>4010105003</v>
      </c>
      <c r="B50" s="64" t="s">
        <v>220</v>
      </c>
      <c r="C50" s="64">
        <v>5</v>
      </c>
      <c r="D50" s="64" t="s">
        <v>177</v>
      </c>
      <c r="E50" s="64">
        <v>0</v>
      </c>
      <c r="F50" s="152">
        <v>0</v>
      </c>
      <c r="G50" s="152" t="s">
        <v>208</v>
      </c>
      <c r="H50" s="159">
        <v>-152724.68</v>
      </c>
      <c r="I50" s="159">
        <v>0</v>
      </c>
    </row>
    <row r="51" spans="1:9">
      <c r="A51" s="64">
        <v>5</v>
      </c>
      <c r="B51" s="64" t="s">
        <v>12</v>
      </c>
      <c r="C51" s="64">
        <v>5</v>
      </c>
      <c r="D51" s="64" t="s">
        <v>177</v>
      </c>
      <c r="E51" s="64">
        <v>0</v>
      </c>
      <c r="F51" s="152" t="s">
        <v>221</v>
      </c>
      <c r="G51" s="152" t="s">
        <v>222</v>
      </c>
      <c r="H51" s="159">
        <v>160918360.31999999</v>
      </c>
      <c r="I51" s="159">
        <v>10511074.82</v>
      </c>
    </row>
    <row r="52" spans="1:9">
      <c r="A52" s="64">
        <v>501</v>
      </c>
      <c r="B52" s="64" t="s">
        <v>163</v>
      </c>
      <c r="C52" s="64">
        <v>5</v>
      </c>
      <c r="D52" s="64" t="s">
        <v>177</v>
      </c>
      <c r="E52" s="64">
        <v>0</v>
      </c>
      <c r="F52" s="152" t="s">
        <v>223</v>
      </c>
      <c r="G52" s="152" t="s">
        <v>224</v>
      </c>
      <c r="H52" s="159">
        <v>39078740.810000002</v>
      </c>
      <c r="I52" s="159">
        <v>10511074.82</v>
      </c>
    </row>
    <row r="53" spans="1:9">
      <c r="A53" s="64">
        <v>50101</v>
      </c>
      <c r="B53" s="64" t="s">
        <v>163</v>
      </c>
      <c r="C53" s="64">
        <v>5</v>
      </c>
      <c r="D53" s="64" t="s">
        <v>177</v>
      </c>
      <c r="E53" s="64">
        <v>0</v>
      </c>
      <c r="F53" s="152" t="s">
        <v>225</v>
      </c>
      <c r="G53" s="152">
        <v>-8295052</v>
      </c>
      <c r="H53" s="159">
        <v>2373477.8199999998</v>
      </c>
      <c r="I53" s="159">
        <v>10511074.82</v>
      </c>
    </row>
    <row r="54" spans="1:9">
      <c r="A54" s="64">
        <v>5010100</v>
      </c>
      <c r="B54" s="64" t="s">
        <v>163</v>
      </c>
      <c r="C54" s="64">
        <v>5</v>
      </c>
      <c r="D54" s="64" t="s">
        <v>177</v>
      </c>
      <c r="E54" s="64">
        <v>0</v>
      </c>
      <c r="F54" s="152" t="s">
        <v>225</v>
      </c>
      <c r="G54" s="152">
        <v>-8295052</v>
      </c>
      <c r="H54" s="159">
        <v>2373477.8199999998</v>
      </c>
      <c r="I54" s="159">
        <v>10511074.82</v>
      </c>
    </row>
    <row r="55" spans="1:9">
      <c r="A55" s="63">
        <v>5010100001</v>
      </c>
      <c r="B55" s="63" t="s">
        <v>226</v>
      </c>
      <c r="C55" s="63">
        <v>5</v>
      </c>
      <c r="D55" s="63" t="s">
        <v>177</v>
      </c>
      <c r="E55" s="63">
        <v>0</v>
      </c>
      <c r="F55" s="153">
        <v>3940</v>
      </c>
      <c r="G55" s="153">
        <v>0</v>
      </c>
      <c r="H55" s="161">
        <v>3940</v>
      </c>
      <c r="I55" s="161">
        <v>3940</v>
      </c>
    </row>
    <row r="56" spans="1:9">
      <c r="A56" s="64">
        <v>5010100007</v>
      </c>
      <c r="B56" s="64" t="s">
        <v>164</v>
      </c>
      <c r="C56" s="64">
        <v>5</v>
      </c>
      <c r="D56" s="64" t="s">
        <v>177</v>
      </c>
      <c r="E56" s="64">
        <v>0</v>
      </c>
      <c r="F56" s="152">
        <v>8142230</v>
      </c>
      <c r="G56" s="152">
        <v>-8140000</v>
      </c>
      <c r="H56" s="159">
        <v>2230</v>
      </c>
      <c r="I56" s="159">
        <v>8142230</v>
      </c>
    </row>
    <row r="57" spans="1:9">
      <c r="A57" s="64">
        <v>5010100010</v>
      </c>
      <c r="B57" s="64" t="s">
        <v>227</v>
      </c>
      <c r="C57" s="64">
        <v>5</v>
      </c>
      <c r="D57" s="64" t="s">
        <v>177</v>
      </c>
      <c r="E57" s="64">
        <v>0</v>
      </c>
      <c r="F57" s="152" t="s">
        <v>228</v>
      </c>
      <c r="G57" s="152">
        <v>-155052</v>
      </c>
      <c r="H57" s="159">
        <v>2367307.8199999998</v>
      </c>
      <c r="I57" s="159">
        <v>2364904.8199999998</v>
      </c>
    </row>
    <row r="58" spans="1:9">
      <c r="A58" s="64">
        <v>50102</v>
      </c>
      <c r="B58" s="64" t="s">
        <v>165</v>
      </c>
      <c r="C58" s="64">
        <v>5</v>
      </c>
      <c r="D58" s="64" t="s">
        <v>177</v>
      </c>
      <c r="E58" s="64">
        <v>0</v>
      </c>
      <c r="F58" s="152" t="s">
        <v>229</v>
      </c>
      <c r="G58" s="152" t="s">
        <v>230</v>
      </c>
      <c r="H58" s="159">
        <v>36705262.990000002</v>
      </c>
      <c r="I58" s="159">
        <v>0</v>
      </c>
    </row>
    <row r="59" spans="1:9">
      <c r="A59" s="64">
        <v>5010200</v>
      </c>
      <c r="B59" s="64" t="s">
        <v>165</v>
      </c>
      <c r="C59" s="64">
        <v>5</v>
      </c>
      <c r="D59" s="64" t="s">
        <v>177</v>
      </c>
      <c r="E59" s="64">
        <v>0</v>
      </c>
      <c r="F59" s="152" t="s">
        <v>190</v>
      </c>
      <c r="G59" s="152">
        <v>0</v>
      </c>
      <c r="H59" s="159">
        <v>57363.08</v>
      </c>
      <c r="I59" s="159">
        <v>0</v>
      </c>
    </row>
    <row r="60" spans="1:9">
      <c r="A60" s="64">
        <v>5010200007</v>
      </c>
      <c r="B60" s="64" t="s">
        <v>231</v>
      </c>
      <c r="C60" s="64">
        <v>5</v>
      </c>
      <c r="D60" s="64" t="s">
        <v>177</v>
      </c>
      <c r="E60" s="64">
        <v>0</v>
      </c>
      <c r="F60" s="152" t="s">
        <v>190</v>
      </c>
      <c r="G60" s="152">
        <v>0</v>
      </c>
      <c r="H60" s="159">
        <v>57363.08</v>
      </c>
      <c r="I60" s="159">
        <v>0</v>
      </c>
    </row>
    <row r="61" spans="1:9">
      <c r="A61" s="64">
        <v>5010201</v>
      </c>
      <c r="B61" s="64" t="s">
        <v>166</v>
      </c>
      <c r="C61" s="64">
        <v>5</v>
      </c>
      <c r="D61" s="64" t="s">
        <v>177</v>
      </c>
      <c r="E61" s="64">
        <v>0</v>
      </c>
      <c r="F61" s="152" t="s">
        <v>232</v>
      </c>
      <c r="G61" s="152" t="s">
        <v>233</v>
      </c>
      <c r="H61" s="159">
        <v>33255061.91</v>
      </c>
      <c r="I61" s="159">
        <v>0</v>
      </c>
    </row>
    <row r="62" spans="1:9">
      <c r="A62" s="64">
        <v>5010201001</v>
      </c>
      <c r="B62" s="64" t="s">
        <v>167</v>
      </c>
      <c r="C62" s="64">
        <v>5</v>
      </c>
      <c r="D62" s="64" t="s">
        <v>177</v>
      </c>
      <c r="E62" s="64">
        <v>0</v>
      </c>
      <c r="F62" s="152" t="s">
        <v>232</v>
      </c>
      <c r="G62" s="152" t="s">
        <v>233</v>
      </c>
      <c r="H62" s="159">
        <v>33255061.91</v>
      </c>
      <c r="I62" s="159">
        <v>0</v>
      </c>
    </row>
    <row r="63" spans="1:9">
      <c r="A63" s="64">
        <v>5010202</v>
      </c>
      <c r="B63" s="64" t="s">
        <v>234</v>
      </c>
      <c r="C63" s="64">
        <v>5</v>
      </c>
      <c r="D63" s="64" t="s">
        <v>177</v>
      </c>
      <c r="E63" s="64">
        <v>0</v>
      </c>
      <c r="F63" s="152">
        <v>3425838</v>
      </c>
      <c r="G63" s="152">
        <v>-33000</v>
      </c>
      <c r="H63" s="159">
        <v>3392838</v>
      </c>
      <c r="I63" s="159">
        <v>0</v>
      </c>
    </row>
    <row r="64" spans="1:9">
      <c r="A64" s="64">
        <v>5010202002</v>
      </c>
      <c r="B64" s="64" t="s">
        <v>235</v>
      </c>
      <c r="C64" s="64">
        <v>5</v>
      </c>
      <c r="D64" s="64" t="s">
        <v>177</v>
      </c>
      <c r="E64" s="64">
        <v>0</v>
      </c>
      <c r="F64" s="152">
        <v>3425838</v>
      </c>
      <c r="G64" s="152">
        <v>-33000</v>
      </c>
      <c r="H64" s="159">
        <v>3392838</v>
      </c>
      <c r="I64" s="159">
        <v>0</v>
      </c>
    </row>
    <row r="65" spans="1:9">
      <c r="A65" s="64">
        <v>580</v>
      </c>
      <c r="B65" s="64" t="s">
        <v>168</v>
      </c>
      <c r="C65" s="64">
        <v>5</v>
      </c>
      <c r="D65" s="64" t="s">
        <v>177</v>
      </c>
      <c r="E65" s="64">
        <v>0</v>
      </c>
      <c r="F65" s="152" t="s">
        <v>236</v>
      </c>
      <c r="G65" s="152" t="s">
        <v>237</v>
      </c>
      <c r="H65" s="159">
        <v>121839619.51000001</v>
      </c>
      <c r="I65" s="159">
        <v>0</v>
      </c>
    </row>
    <row r="66" spans="1:9">
      <c r="A66" s="64">
        <v>58001</v>
      </c>
      <c r="B66" s="64" t="s">
        <v>168</v>
      </c>
      <c r="C66" s="64">
        <v>5</v>
      </c>
      <c r="D66" s="64" t="s">
        <v>177</v>
      </c>
      <c r="E66" s="64">
        <v>0</v>
      </c>
      <c r="F66" s="152" t="s">
        <v>236</v>
      </c>
      <c r="G66" s="152" t="s">
        <v>237</v>
      </c>
      <c r="H66" s="159">
        <v>121839619.51000001</v>
      </c>
      <c r="I66" s="159">
        <v>0</v>
      </c>
    </row>
  </sheetData>
  <printOptions gridLinesSet="0"/>
  <pageMargins left="0.75" right="0.75" top="1" bottom="0.75" header="0.5" footer="0.5"/>
  <pageSetup paperSize="9"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3366"/>
    <pageSetUpPr fitToPage="1"/>
  </sheetPr>
  <dimension ref="A1:J36"/>
  <sheetViews>
    <sheetView showGridLines="0" zoomScale="90" zoomScaleNormal="90" zoomScaleSheetLayoutView="80" workbookViewId="0">
      <pane ySplit="11" topLeftCell="A23" activePane="bottomLeft" state="frozen"/>
      <selection activeCell="Q36" sqref="Q36"/>
      <selection pane="bottomLeft" activeCell="E35" sqref="E35"/>
    </sheetView>
  </sheetViews>
  <sheetFormatPr baseColWidth="10" defaultColWidth="11.5" defaultRowHeight="16"/>
  <cols>
    <col min="1" max="1" width="3.5" style="69" customWidth="1"/>
    <col min="2" max="2" width="44.1640625" style="69" customWidth="1"/>
    <col min="3" max="3" width="19.5" style="69" customWidth="1"/>
    <col min="4" max="4" width="15.5" style="13" customWidth="1"/>
    <col min="5" max="6" width="21.83203125" style="69" customWidth="1"/>
    <col min="7" max="7" width="18.83203125" style="69" bestFit="1" customWidth="1"/>
    <col min="8" max="8" width="17.6640625" style="69" customWidth="1"/>
    <col min="9" max="9" width="16.6640625" style="69" customWidth="1"/>
    <col min="10" max="10" width="18.83203125" style="69" bestFit="1" customWidth="1"/>
    <col min="11" max="11" width="13.5" style="69" bestFit="1" customWidth="1"/>
    <col min="12" max="16384" width="11.5" style="69"/>
  </cols>
  <sheetData>
    <row r="1" spans="1:10" ht="13.25" customHeight="1">
      <c r="D1" s="180"/>
    </row>
    <row r="2" spans="1:10" ht="13.25" customHeight="1">
      <c r="D2" s="180"/>
    </row>
    <row r="3" spans="1:10" ht="13.25" customHeight="1">
      <c r="D3" s="180"/>
    </row>
    <row r="4" spans="1:10" s="181" customFormat="1" ht="13.25" customHeight="1" thickBot="1">
      <c r="D4" s="182"/>
    </row>
    <row r="5" spans="1:10" ht="17" thickTop="1">
      <c r="B5" s="70"/>
      <c r="J5" s="79" t="s">
        <v>92</v>
      </c>
    </row>
    <row r="6" spans="1:10" s="57" customFormat="1" ht="14">
      <c r="B6" s="214" t="s">
        <v>280</v>
      </c>
      <c r="C6" s="214"/>
      <c r="D6" s="214"/>
      <c r="E6" s="214"/>
      <c r="F6" s="214"/>
    </row>
    <row r="7" spans="1:10" s="1" customFormat="1" ht="13">
      <c r="B7" s="216" t="s">
        <v>40</v>
      </c>
      <c r="C7" s="216"/>
      <c r="D7" s="216"/>
      <c r="E7" s="216"/>
      <c r="F7" s="216"/>
    </row>
    <row r="8" spans="1:10" s="1" customFormat="1" ht="13">
      <c r="B8" s="73" t="s">
        <v>245</v>
      </c>
      <c r="C8" s="73"/>
      <c r="D8" s="73"/>
      <c r="E8" s="73"/>
      <c r="F8" s="73"/>
    </row>
    <row r="9" spans="1:10" s="1" customFormat="1" ht="13">
      <c r="B9" s="217" t="s">
        <v>278</v>
      </c>
      <c r="C9" s="217"/>
      <c r="D9" s="217"/>
      <c r="E9" s="217"/>
      <c r="F9" s="217"/>
    </row>
    <row r="10" spans="1:10" ht="7.5" customHeight="1"/>
    <row r="11" spans="1:10" ht="30" customHeight="1">
      <c r="A11" s="1"/>
      <c r="B11" s="218" t="s">
        <v>2</v>
      </c>
      <c r="C11" s="219"/>
      <c r="D11" s="219"/>
      <c r="E11" s="185">
        <v>45199</v>
      </c>
      <c r="F11" s="185">
        <v>44926</v>
      </c>
      <c r="G11" s="1"/>
    </row>
    <row r="12" spans="1:10" s="267" customFormat="1">
      <c r="A12" s="263"/>
      <c r="B12" s="264"/>
      <c r="C12" s="263"/>
      <c r="D12" s="265"/>
      <c r="E12" s="266"/>
      <c r="F12" s="266"/>
      <c r="G12" s="263"/>
    </row>
    <row r="13" spans="1:10" s="267" customFormat="1">
      <c r="A13" s="263"/>
      <c r="B13" s="264" t="s">
        <v>124</v>
      </c>
      <c r="C13" s="263"/>
      <c r="D13" s="265"/>
      <c r="E13" s="268">
        <v>0</v>
      </c>
      <c r="F13" s="266">
        <v>0</v>
      </c>
      <c r="G13" s="263"/>
    </row>
    <row r="14" spans="1:10" s="267" customFormat="1">
      <c r="A14" s="263"/>
      <c r="B14" s="269"/>
      <c r="C14" s="263"/>
      <c r="D14" s="270"/>
      <c r="E14" s="268"/>
      <c r="F14" s="266"/>
      <c r="G14" s="263"/>
    </row>
    <row r="15" spans="1:10" s="267" customFormat="1">
      <c r="A15" s="263"/>
      <c r="B15" s="264" t="s">
        <v>94</v>
      </c>
      <c r="C15" s="263"/>
      <c r="D15" s="270"/>
      <c r="E15" s="268">
        <v>0</v>
      </c>
      <c r="F15" s="266">
        <v>0</v>
      </c>
      <c r="G15" s="271"/>
      <c r="I15" s="272"/>
      <c r="J15" s="272"/>
    </row>
    <row r="16" spans="1:10" s="267" customFormat="1">
      <c r="A16" s="263"/>
      <c r="B16" s="264"/>
      <c r="C16" s="273"/>
      <c r="D16" s="270"/>
      <c r="E16" s="268"/>
      <c r="F16" s="266"/>
      <c r="G16" s="263"/>
      <c r="I16" s="272"/>
      <c r="J16" s="272"/>
    </row>
    <row r="17" spans="1:9" s="267" customFormat="1">
      <c r="A17" s="263"/>
      <c r="B17" s="269" t="s">
        <v>35</v>
      </c>
      <c r="C17" s="265"/>
      <c r="D17" s="265"/>
      <c r="E17" s="274">
        <v>0</v>
      </c>
      <c r="F17" s="275">
        <v>0</v>
      </c>
      <c r="G17" s="276"/>
    </row>
    <row r="18" spans="1:9" s="267" customFormat="1">
      <c r="A18" s="263"/>
      <c r="B18" s="269"/>
      <c r="C18" s="265"/>
      <c r="D18" s="265"/>
      <c r="E18" s="274"/>
      <c r="F18" s="275"/>
      <c r="G18" s="276"/>
    </row>
    <row r="19" spans="1:9" ht="30" customHeight="1">
      <c r="A19" s="1"/>
      <c r="B19" s="218" t="s">
        <v>3</v>
      </c>
      <c r="C19" s="219"/>
      <c r="D19" s="219"/>
      <c r="E19" s="186"/>
      <c r="F19" s="185"/>
      <c r="G19" s="1"/>
    </row>
    <row r="20" spans="1:9" s="267" customFormat="1">
      <c r="A20" s="263"/>
      <c r="B20" s="269"/>
      <c r="C20" s="277"/>
      <c r="D20" s="278"/>
      <c r="E20" s="279"/>
      <c r="F20" s="280"/>
      <c r="G20" s="263"/>
    </row>
    <row r="21" spans="1:9" s="267" customFormat="1">
      <c r="A21" s="263"/>
      <c r="B21" s="264" t="s">
        <v>95</v>
      </c>
      <c r="C21" s="278"/>
      <c r="D21" s="278"/>
      <c r="E21" s="268">
        <v>0</v>
      </c>
      <c r="F21" s="266">
        <v>0</v>
      </c>
      <c r="G21" s="263"/>
    </row>
    <row r="22" spans="1:9" s="267" customFormat="1">
      <c r="A22" s="263"/>
      <c r="B22" s="264"/>
      <c r="C22" s="273"/>
      <c r="D22" s="270"/>
      <c r="E22" s="281"/>
      <c r="F22" s="282"/>
      <c r="G22" s="263"/>
      <c r="I22" s="272"/>
    </row>
    <row r="23" spans="1:9" s="267" customFormat="1">
      <c r="A23" s="263"/>
      <c r="B23" s="264" t="s">
        <v>96</v>
      </c>
      <c r="C23" s="273"/>
      <c r="D23" s="270"/>
      <c r="E23" s="268">
        <v>0</v>
      </c>
      <c r="F23" s="266">
        <v>0</v>
      </c>
      <c r="G23" s="271"/>
      <c r="I23" s="272"/>
    </row>
    <row r="24" spans="1:9" s="267" customFormat="1">
      <c r="A24" s="263"/>
      <c r="B24" s="269"/>
      <c r="C24" s="273"/>
      <c r="D24" s="270"/>
      <c r="E24" s="281"/>
      <c r="F24" s="282"/>
      <c r="G24" s="263"/>
      <c r="I24" s="272"/>
    </row>
    <row r="25" spans="1:9" s="267" customFormat="1">
      <c r="A25" s="263"/>
      <c r="B25" s="264" t="s">
        <v>36</v>
      </c>
      <c r="C25" s="273"/>
      <c r="D25" s="270"/>
      <c r="E25" s="268">
        <v>0</v>
      </c>
      <c r="F25" s="266">
        <v>0</v>
      </c>
      <c r="G25" s="263"/>
      <c r="I25" s="272"/>
    </row>
    <row r="26" spans="1:9" s="267" customFormat="1">
      <c r="A26" s="263"/>
      <c r="B26" s="269"/>
      <c r="C26" s="273"/>
      <c r="D26" s="270"/>
      <c r="E26" s="281"/>
      <c r="F26" s="283"/>
      <c r="G26" s="263"/>
      <c r="I26" s="272"/>
    </row>
    <row r="27" spans="1:9" s="267" customFormat="1">
      <c r="A27" s="263"/>
      <c r="B27" s="269" t="s">
        <v>37</v>
      </c>
      <c r="C27" s="277"/>
      <c r="D27" s="278"/>
      <c r="E27" s="274">
        <v>0</v>
      </c>
      <c r="F27" s="275">
        <v>0</v>
      </c>
      <c r="G27" s="284"/>
    </row>
    <row r="28" spans="1:9" s="267" customFormat="1">
      <c r="A28" s="263"/>
      <c r="B28" s="269" t="s">
        <v>38</v>
      </c>
      <c r="C28" s="270"/>
      <c r="D28" s="270"/>
      <c r="E28" s="285">
        <v>0</v>
      </c>
      <c r="F28" s="285">
        <v>0</v>
      </c>
      <c r="G28" s="263"/>
      <c r="H28" s="286"/>
    </row>
    <row r="29" spans="1:9" s="267" customFormat="1">
      <c r="A29" s="263"/>
      <c r="B29" s="287" t="s">
        <v>39</v>
      </c>
      <c r="C29" s="288"/>
      <c r="D29" s="289"/>
      <c r="E29" s="290">
        <v>0</v>
      </c>
      <c r="F29" s="290">
        <v>0</v>
      </c>
      <c r="G29" s="263"/>
      <c r="H29" s="291"/>
      <c r="I29" s="272"/>
    </row>
    <row r="30" spans="1:9">
      <c r="B30" s="71"/>
      <c r="C30" s="72"/>
      <c r="D30" s="72"/>
      <c r="E30" s="149"/>
    </row>
    <row r="31" spans="1:9" s="1" customFormat="1" ht="15" customHeight="1">
      <c r="B31" s="215" t="s">
        <v>106</v>
      </c>
      <c r="C31" s="215"/>
      <c r="D31" s="215"/>
      <c r="E31" s="215"/>
      <c r="F31" s="215"/>
      <c r="G31" s="74"/>
      <c r="H31" s="74"/>
      <c r="I31" s="74"/>
    </row>
    <row r="32" spans="1:9" s="1" customFormat="1" ht="15" customHeight="1">
      <c r="D32" s="18"/>
      <c r="E32" s="75"/>
      <c r="F32" s="75"/>
      <c r="G32" s="74"/>
      <c r="H32" s="74"/>
      <c r="I32" s="74"/>
    </row>
    <row r="33" spans="2:9" s="1" customFormat="1" ht="15" customHeight="1">
      <c r="D33" s="18"/>
      <c r="G33" s="74"/>
      <c r="H33" s="74"/>
      <c r="I33" s="74"/>
    </row>
    <row r="34" spans="2:9" s="1" customFormat="1" ht="15" customHeight="1">
      <c r="B34" s="1" t="s">
        <v>126</v>
      </c>
      <c r="D34" s="18"/>
      <c r="G34" s="74"/>
      <c r="H34" s="74"/>
      <c r="I34" s="74"/>
    </row>
    <row r="35" spans="2:9" s="1" customFormat="1" ht="15" customHeight="1">
      <c r="D35" s="18"/>
      <c r="G35" s="74"/>
      <c r="H35" s="74"/>
      <c r="I35" s="74"/>
    </row>
    <row r="36" spans="2:9" s="1" customFormat="1" ht="15" customHeight="1">
      <c r="D36" s="18"/>
      <c r="G36" s="74"/>
      <c r="H36" s="74"/>
      <c r="I36" s="74"/>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J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3366"/>
    <pageSetUpPr fitToPage="1"/>
  </sheetPr>
  <dimension ref="A1:J33"/>
  <sheetViews>
    <sheetView showGridLines="0" zoomScale="90" zoomScaleNormal="90" zoomScaleSheetLayoutView="90" workbookViewId="0">
      <pane ySplit="11" topLeftCell="A12" activePane="bottomLeft" state="frozen"/>
      <selection activeCell="Q36" sqref="Q36"/>
      <selection pane="bottomLeft" activeCell="B31" sqref="B31"/>
    </sheetView>
  </sheetViews>
  <sheetFormatPr baseColWidth="10" defaultColWidth="11.5" defaultRowHeight="13"/>
  <cols>
    <col min="1" max="1" width="2.83203125" style="81" customWidth="1"/>
    <col min="2" max="2" width="60.5" style="81" customWidth="1"/>
    <col min="3" max="3" width="11.1640625" style="81" customWidth="1"/>
    <col min="4" max="4" width="9.1640625" style="81" customWidth="1"/>
    <col min="5" max="5" width="7.83203125" style="81" customWidth="1"/>
    <col min="6" max="7" width="20.1640625" style="81" customWidth="1"/>
    <col min="8" max="9" width="17.83203125" style="81" bestFit="1" customWidth="1"/>
    <col min="10" max="10" width="6.83203125" style="81" customWidth="1"/>
    <col min="11" max="16384" width="11.5" style="81"/>
  </cols>
  <sheetData>
    <row r="1" spans="1:10">
      <c r="D1" s="85"/>
    </row>
    <row r="2" spans="1:10">
      <c r="D2" s="85"/>
    </row>
    <row r="3" spans="1:10">
      <c r="D3" s="85"/>
    </row>
    <row r="4" spans="1:10" s="183" customFormat="1" ht="14" thickBot="1">
      <c r="D4" s="184"/>
    </row>
    <row r="5" spans="1:10" ht="14" thickTop="1">
      <c r="B5" s="82"/>
      <c r="C5" s="83"/>
      <c r="D5" s="83"/>
      <c r="E5" s="83"/>
      <c r="F5" s="83"/>
      <c r="G5" s="79" t="s">
        <v>92</v>
      </c>
      <c r="H5" s="84"/>
      <c r="I5" s="84"/>
      <c r="J5" s="84"/>
    </row>
    <row r="6" spans="1:10" ht="14">
      <c r="B6" s="220" t="s">
        <v>280</v>
      </c>
      <c r="C6" s="220"/>
      <c r="D6" s="220"/>
      <c r="E6" s="220"/>
      <c r="F6" s="220"/>
      <c r="G6" s="220"/>
      <c r="H6" s="84"/>
      <c r="I6" s="84"/>
      <c r="J6" s="84"/>
    </row>
    <row r="7" spans="1:10">
      <c r="B7" s="221" t="s">
        <v>41</v>
      </c>
      <c r="C7" s="221"/>
      <c r="D7" s="221"/>
      <c r="E7" s="221"/>
      <c r="F7" s="221"/>
      <c r="G7" s="221"/>
      <c r="H7" s="80"/>
      <c r="I7" s="80"/>
    </row>
    <row r="8" spans="1:10">
      <c r="B8" s="73" t="s">
        <v>245</v>
      </c>
      <c r="C8" s="80"/>
      <c r="D8" s="80"/>
      <c r="E8" s="80"/>
      <c r="F8" s="80"/>
      <c r="G8" s="80"/>
      <c r="H8" s="80"/>
      <c r="I8" s="80"/>
    </row>
    <row r="9" spans="1:10" s="100" customFormat="1" ht="12">
      <c r="B9" s="222" t="s">
        <v>278</v>
      </c>
      <c r="C9" s="222"/>
      <c r="D9" s="222"/>
      <c r="E9" s="222"/>
      <c r="F9" s="222"/>
      <c r="G9" s="222"/>
      <c r="H9" s="101"/>
      <c r="I9" s="101"/>
    </row>
    <row r="10" spans="1:10">
      <c r="B10" s="73"/>
      <c r="C10" s="73"/>
      <c r="D10" s="73"/>
      <c r="E10" s="73"/>
      <c r="F10" s="73"/>
      <c r="G10" s="73"/>
      <c r="H10" s="80"/>
      <c r="I10" s="80"/>
    </row>
    <row r="11" spans="1:10" ht="30" customHeight="1">
      <c r="B11" s="187" t="s">
        <v>14</v>
      </c>
      <c r="C11" s="188"/>
      <c r="D11" s="188"/>
      <c r="E11" s="188"/>
      <c r="F11" s="185">
        <v>45199</v>
      </c>
      <c r="G11" s="185">
        <v>44834</v>
      </c>
      <c r="I11" s="85"/>
    </row>
    <row r="12" spans="1:10" s="253" customFormat="1">
      <c r="B12" s="318"/>
      <c r="C12" s="319"/>
      <c r="D12" s="319"/>
      <c r="E12" s="319"/>
      <c r="F12" s="320"/>
      <c r="G12" s="320"/>
      <c r="I12" s="321"/>
    </row>
    <row r="13" spans="1:10" s="253" customFormat="1" ht="15" customHeight="1">
      <c r="A13" s="322"/>
      <c r="B13" s="303" t="s">
        <v>105</v>
      </c>
      <c r="C13" s="305"/>
      <c r="D13" s="305"/>
      <c r="E13" s="305"/>
      <c r="F13" s="297">
        <v>0</v>
      </c>
      <c r="G13" s="297">
        <v>0</v>
      </c>
      <c r="H13" s="252"/>
      <c r="I13" s="252"/>
    </row>
    <row r="14" spans="1:10" s="253" customFormat="1" ht="15" customHeight="1">
      <c r="A14" s="322"/>
      <c r="B14" s="303" t="s">
        <v>97</v>
      </c>
      <c r="C14" s="305"/>
      <c r="D14" s="323"/>
      <c r="E14" s="305"/>
      <c r="F14" s="297">
        <v>0</v>
      </c>
      <c r="G14" s="297">
        <v>0</v>
      </c>
      <c r="H14" s="252"/>
      <c r="I14" s="252"/>
      <c r="J14" s="324"/>
    </row>
    <row r="15" spans="1:10" s="253" customFormat="1">
      <c r="A15" s="322"/>
      <c r="B15" s="325" t="s">
        <v>98</v>
      </c>
      <c r="C15" s="326"/>
      <c r="D15" s="327"/>
      <c r="E15" s="305"/>
      <c r="F15" s="297">
        <v>0</v>
      </c>
      <c r="G15" s="297">
        <v>0</v>
      </c>
      <c r="J15" s="324"/>
    </row>
    <row r="16" spans="1:10" s="253" customFormat="1">
      <c r="A16" s="322"/>
      <c r="B16" s="325"/>
      <c r="C16" s="326"/>
      <c r="D16" s="327"/>
      <c r="E16" s="305"/>
      <c r="F16" s="297"/>
      <c r="G16" s="297"/>
      <c r="J16" s="324"/>
    </row>
    <row r="17" spans="1:10" s="305" customFormat="1" ht="15" customHeight="1">
      <c r="A17" s="322"/>
      <c r="B17" s="328" t="s">
        <v>33</v>
      </c>
      <c r="C17" s="329"/>
      <c r="D17" s="329"/>
      <c r="E17" s="329"/>
      <c r="F17" s="330">
        <v>0</v>
      </c>
      <c r="G17" s="330">
        <v>0</v>
      </c>
      <c r="J17" s="331"/>
    </row>
    <row r="18" spans="1:10" ht="30" customHeight="1">
      <c r="B18" s="189" t="s">
        <v>16</v>
      </c>
      <c r="C18" s="190"/>
      <c r="D18" s="191"/>
      <c r="E18" s="191"/>
      <c r="F18" s="192"/>
      <c r="G18" s="192"/>
      <c r="I18" s="85"/>
    </row>
    <row r="19" spans="1:10" s="253" customFormat="1" ht="15" customHeight="1">
      <c r="A19" s="322"/>
      <c r="B19" s="325"/>
      <c r="C19" s="326"/>
      <c r="D19" s="327"/>
      <c r="E19" s="305"/>
      <c r="F19" s="297"/>
      <c r="G19" s="297"/>
      <c r="J19" s="324"/>
    </row>
    <row r="20" spans="1:10" s="253" customFormat="1" ht="15" customHeight="1">
      <c r="A20" s="322"/>
      <c r="B20" s="325" t="s">
        <v>125</v>
      </c>
      <c r="C20" s="326"/>
      <c r="D20" s="327"/>
      <c r="E20" s="305"/>
      <c r="F20" s="297">
        <v>0</v>
      </c>
      <c r="G20" s="297">
        <v>0</v>
      </c>
      <c r="J20" s="324"/>
    </row>
    <row r="21" spans="1:10" s="253" customFormat="1" ht="15" customHeight="1">
      <c r="A21" s="322"/>
      <c r="B21" s="325" t="s">
        <v>127</v>
      </c>
      <c r="C21" s="326"/>
      <c r="D21" s="327"/>
      <c r="E21" s="305"/>
      <c r="F21" s="297">
        <v>0</v>
      </c>
      <c r="G21" s="297">
        <v>0</v>
      </c>
      <c r="J21" s="324"/>
    </row>
    <row r="22" spans="1:10" s="253" customFormat="1" ht="15" customHeight="1">
      <c r="A22" s="332"/>
      <c r="B22" s="333" t="s">
        <v>99</v>
      </c>
      <c r="C22" s="334"/>
      <c r="D22" s="335"/>
      <c r="E22" s="336"/>
      <c r="F22" s="297">
        <v>0</v>
      </c>
      <c r="G22" s="297">
        <v>0</v>
      </c>
      <c r="J22" s="324"/>
    </row>
    <row r="23" spans="1:10" s="253" customFormat="1" ht="15" customHeight="1">
      <c r="A23" s="332"/>
      <c r="B23" s="333"/>
      <c r="C23" s="334"/>
      <c r="D23" s="335"/>
      <c r="E23" s="336"/>
      <c r="F23" s="297"/>
      <c r="G23" s="297"/>
      <c r="J23" s="324"/>
    </row>
    <row r="24" spans="1:10" s="305" customFormat="1" ht="15" customHeight="1">
      <c r="A24" s="322"/>
      <c r="B24" s="328" t="s">
        <v>34</v>
      </c>
      <c r="C24" s="329"/>
      <c r="D24" s="329"/>
      <c r="E24" s="329"/>
      <c r="F24" s="330">
        <v>0</v>
      </c>
      <c r="G24" s="330">
        <v>0</v>
      </c>
      <c r="J24" s="331"/>
    </row>
    <row r="25" spans="1:10" s="253" customFormat="1" ht="15" customHeight="1">
      <c r="A25" s="322"/>
      <c r="B25" s="337" t="s">
        <v>4</v>
      </c>
      <c r="C25" s="338"/>
      <c r="D25" s="338"/>
      <c r="E25" s="338"/>
      <c r="F25" s="339">
        <v>0</v>
      </c>
      <c r="G25" s="339">
        <v>0</v>
      </c>
      <c r="H25" s="97">
        <v>0</v>
      </c>
      <c r="I25" s="324"/>
    </row>
    <row r="26" spans="1:10" ht="15" customHeight="1">
      <c r="F26" s="88"/>
    </row>
    <row r="27" spans="1:10" ht="15" customHeight="1">
      <c r="B27" s="81" t="s">
        <v>106</v>
      </c>
      <c r="J27" s="86"/>
    </row>
    <row r="28" spans="1:10" ht="15" customHeight="1">
      <c r="F28" s="86"/>
      <c r="H28" s="89"/>
    </row>
    <row r="29" spans="1:10" ht="15" customHeight="1">
      <c r="F29" s="86"/>
      <c r="G29" s="90"/>
      <c r="H29" s="89"/>
    </row>
    <row r="30" spans="1:10" ht="15" customHeight="1">
      <c r="B30" s="91"/>
      <c r="F30" s="86"/>
      <c r="G30" s="90"/>
      <c r="H30" s="89"/>
    </row>
    <row r="31" spans="1:10">
      <c r="C31" s="89"/>
      <c r="D31" s="89"/>
      <c r="E31" s="89"/>
      <c r="H31" s="89"/>
    </row>
    <row r="32" spans="1:10">
      <c r="C32" s="89"/>
      <c r="D32" s="89"/>
      <c r="E32" s="89"/>
      <c r="H32" s="89"/>
    </row>
    <row r="33" spans="3:8">
      <c r="C33" s="89"/>
      <c r="D33" s="89"/>
      <c r="E33" s="89"/>
      <c r="H33" s="89"/>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3366"/>
    <pageSetUpPr fitToPage="1"/>
  </sheetPr>
  <dimension ref="B1:K36"/>
  <sheetViews>
    <sheetView showGridLines="0" zoomScale="90" zoomScaleNormal="90" zoomScaleSheetLayoutView="90" workbookViewId="0">
      <selection activeCell="E39" sqref="E39"/>
    </sheetView>
  </sheetViews>
  <sheetFormatPr baseColWidth="10" defaultColWidth="11.5" defaultRowHeight="13"/>
  <cols>
    <col min="1" max="1" width="3" style="1" customWidth="1"/>
    <col min="2" max="2" width="52.5" style="76" customWidth="1"/>
    <col min="3" max="3" width="17" style="76" bestFit="1" customWidth="1"/>
    <col min="4" max="4" width="10.5" style="76" customWidth="1"/>
    <col min="5" max="5" width="21.83203125" style="76" customWidth="1"/>
    <col min="6" max="6" width="21.33203125" style="111" customWidth="1"/>
    <col min="7" max="7" width="3" style="1" customWidth="1"/>
    <col min="8" max="8" width="9.1640625" style="1" bestFit="1" customWidth="1"/>
    <col min="9" max="9" width="17.5" style="1" customWidth="1"/>
    <col min="10" max="10" width="19" style="1" bestFit="1" customWidth="1"/>
    <col min="11" max="16384" width="11.5" style="1"/>
  </cols>
  <sheetData>
    <row r="1" spans="2:11" s="81" customFormat="1">
      <c r="D1" s="85"/>
    </row>
    <row r="2" spans="2:11" s="81" customFormat="1">
      <c r="D2" s="85"/>
    </row>
    <row r="3" spans="2:11" s="81" customFormat="1">
      <c r="D3" s="85"/>
    </row>
    <row r="4" spans="2:11" s="183" customFormat="1" ht="14" thickBot="1">
      <c r="D4" s="184"/>
    </row>
    <row r="5" spans="2:11" ht="14" thickTop="1">
      <c r="B5" s="78"/>
      <c r="F5" s="79" t="s">
        <v>92</v>
      </c>
    </row>
    <row r="6" spans="2:11" s="57" customFormat="1" ht="14">
      <c r="B6" s="214" t="s">
        <v>280</v>
      </c>
      <c r="C6" s="214"/>
      <c r="D6" s="214"/>
      <c r="E6" s="214"/>
      <c r="F6" s="214"/>
      <c r="G6" s="214"/>
      <c r="H6" s="112"/>
      <c r="I6" s="112"/>
    </row>
    <row r="7" spans="2:11">
      <c r="B7" s="223" t="s">
        <v>108</v>
      </c>
      <c r="C7" s="223"/>
      <c r="D7" s="223"/>
      <c r="E7" s="223"/>
      <c r="F7" s="223"/>
      <c r="G7" s="102"/>
      <c r="H7" s="103"/>
      <c r="I7" s="103"/>
    </row>
    <row r="8" spans="2:11">
      <c r="B8" s="73" t="s">
        <v>245</v>
      </c>
      <c r="C8" s="80"/>
      <c r="D8" s="80"/>
      <c r="E8" s="80"/>
      <c r="F8" s="80"/>
      <c r="G8" s="80"/>
      <c r="H8" s="103"/>
      <c r="I8" s="103"/>
    </row>
    <row r="9" spans="2:11">
      <c r="B9" s="113" t="s">
        <v>278</v>
      </c>
      <c r="C9" s="114"/>
      <c r="D9" s="114"/>
      <c r="E9" s="114"/>
      <c r="F9" s="114"/>
      <c r="G9" s="103"/>
      <c r="H9" s="103"/>
      <c r="I9" s="103"/>
    </row>
    <row r="10" spans="2:11">
      <c r="B10" s="104"/>
      <c r="C10" s="104"/>
      <c r="D10" s="104"/>
      <c r="E10" s="104"/>
      <c r="F10" s="81"/>
      <c r="G10" s="76"/>
    </row>
    <row r="11" spans="2:11" ht="28.75" customHeight="1">
      <c r="B11" s="194"/>
      <c r="C11" s="195"/>
      <c r="D11" s="195"/>
      <c r="E11" s="185">
        <v>45199</v>
      </c>
      <c r="F11" s="185">
        <v>44834</v>
      </c>
    </row>
    <row r="12" spans="2:11" s="263" customFormat="1">
      <c r="B12" s="292"/>
      <c r="C12" s="293"/>
      <c r="D12" s="293"/>
      <c r="E12" s="294"/>
      <c r="F12" s="294"/>
    </row>
    <row r="13" spans="2:11" s="253" customFormat="1" ht="14">
      <c r="B13" s="295" t="s">
        <v>42</v>
      </c>
      <c r="C13" s="296"/>
      <c r="D13" s="296"/>
      <c r="E13" s="297"/>
      <c r="F13" s="297"/>
    </row>
    <row r="14" spans="2:11" s="253" customFormat="1">
      <c r="B14" s="298"/>
      <c r="C14" s="296"/>
      <c r="D14" s="296"/>
      <c r="E14" s="297"/>
      <c r="F14" s="297"/>
      <c r="H14" s="299"/>
      <c r="I14" s="299"/>
      <c r="J14" s="299"/>
      <c r="K14" s="299"/>
    </row>
    <row r="15" spans="2:11" s="253" customFormat="1">
      <c r="B15" s="300" t="s">
        <v>43</v>
      </c>
      <c r="C15" s="301"/>
      <c r="D15" s="301"/>
      <c r="E15" s="297"/>
      <c r="F15" s="297"/>
      <c r="H15" s="299"/>
      <c r="I15" s="299"/>
      <c r="J15" s="299"/>
      <c r="K15" s="299"/>
    </row>
    <row r="16" spans="2:11" s="253" customFormat="1" ht="14">
      <c r="B16" s="298" t="s">
        <v>112</v>
      </c>
      <c r="C16" s="302"/>
      <c r="D16" s="302"/>
      <c r="E16" s="297">
        <v>0</v>
      </c>
      <c r="F16" s="297">
        <v>0</v>
      </c>
      <c r="H16" s="299"/>
      <c r="I16" s="299"/>
      <c r="J16" s="299"/>
      <c r="K16" s="299"/>
    </row>
    <row r="17" spans="2:11" s="253" customFormat="1" ht="14">
      <c r="B17" s="298" t="s">
        <v>113</v>
      </c>
      <c r="C17" s="296"/>
      <c r="D17" s="302"/>
      <c r="E17" s="297">
        <v>0</v>
      </c>
      <c r="F17" s="297">
        <v>0</v>
      </c>
      <c r="H17" s="299"/>
      <c r="I17" s="299"/>
      <c r="J17" s="299"/>
      <c r="K17" s="299"/>
    </row>
    <row r="18" spans="2:11" s="253" customFormat="1">
      <c r="B18" s="303" t="s">
        <v>114</v>
      </c>
      <c r="C18" s="302"/>
      <c r="D18" s="302"/>
      <c r="E18" s="297">
        <v>0</v>
      </c>
      <c r="F18" s="297">
        <v>0</v>
      </c>
      <c r="H18" s="299"/>
      <c r="I18" s="299"/>
      <c r="J18" s="299"/>
      <c r="K18" s="299"/>
    </row>
    <row r="19" spans="2:11" s="253" customFormat="1">
      <c r="B19" s="303" t="s">
        <v>128</v>
      </c>
      <c r="C19" s="302"/>
      <c r="D19" s="302"/>
      <c r="E19" s="297">
        <v>0</v>
      </c>
      <c r="F19" s="297">
        <v>0</v>
      </c>
      <c r="H19" s="299"/>
      <c r="I19" s="299"/>
      <c r="J19" s="299"/>
      <c r="K19" s="299"/>
    </row>
    <row r="20" spans="2:11" s="253" customFormat="1">
      <c r="B20" s="303"/>
      <c r="C20" s="296"/>
      <c r="D20" s="296"/>
      <c r="E20" s="297"/>
      <c r="F20" s="297"/>
      <c r="H20" s="299"/>
      <c r="I20" s="299"/>
      <c r="J20" s="299"/>
      <c r="K20" s="299"/>
    </row>
    <row r="21" spans="2:11" s="305" customFormat="1">
      <c r="B21" s="300" t="s">
        <v>47</v>
      </c>
      <c r="C21" s="301"/>
      <c r="D21" s="301"/>
      <c r="E21" s="304">
        <v>0</v>
      </c>
      <c r="F21" s="304">
        <v>0</v>
      </c>
      <c r="H21" s="299"/>
      <c r="I21" s="299"/>
      <c r="J21" s="299"/>
      <c r="K21" s="299"/>
    </row>
    <row r="22" spans="2:11" s="253" customFormat="1">
      <c r="B22" s="298"/>
      <c r="C22" s="296"/>
      <c r="D22" s="302"/>
      <c r="E22" s="297"/>
      <c r="F22" s="297"/>
      <c r="H22" s="299"/>
      <c r="I22" s="299"/>
      <c r="J22" s="299"/>
      <c r="K22" s="299"/>
    </row>
    <row r="23" spans="2:11" s="253" customFormat="1" ht="14">
      <c r="B23" s="295" t="s">
        <v>87</v>
      </c>
      <c r="C23" s="302"/>
      <c r="D23" s="302"/>
      <c r="E23" s="297"/>
      <c r="F23" s="297"/>
      <c r="H23" s="299"/>
      <c r="I23" s="299"/>
      <c r="J23" s="299"/>
      <c r="K23" s="299"/>
    </row>
    <row r="24" spans="2:11" s="253" customFormat="1">
      <c r="B24" s="306"/>
      <c r="C24" s="302"/>
      <c r="D24" s="302"/>
      <c r="E24" s="297"/>
      <c r="F24" s="297"/>
      <c r="H24" s="299"/>
      <c r="I24" s="299"/>
      <c r="J24" s="299"/>
      <c r="K24" s="299"/>
    </row>
    <row r="25" spans="2:11" s="253" customFormat="1">
      <c r="B25" s="307" t="s">
        <v>48</v>
      </c>
      <c r="C25" s="308"/>
      <c r="D25" s="308"/>
      <c r="E25" s="297">
        <v>0</v>
      </c>
      <c r="F25" s="297">
        <v>0</v>
      </c>
      <c r="H25" s="299"/>
      <c r="I25" s="299"/>
      <c r="J25" s="299"/>
      <c r="K25" s="299"/>
    </row>
    <row r="26" spans="2:11" s="253" customFormat="1" ht="14">
      <c r="B26" s="309" t="s">
        <v>49</v>
      </c>
      <c r="C26" s="310"/>
      <c r="D26" s="296"/>
      <c r="E26" s="297">
        <v>0</v>
      </c>
      <c r="F26" s="297">
        <v>0</v>
      </c>
      <c r="H26" s="299"/>
    </row>
    <row r="27" spans="2:11" s="253" customFormat="1">
      <c r="B27" s="309"/>
      <c r="C27" s="310"/>
      <c r="D27" s="302"/>
      <c r="E27" s="297"/>
      <c r="F27" s="297"/>
      <c r="H27" s="299"/>
    </row>
    <row r="28" spans="2:11" s="253" customFormat="1">
      <c r="B28" s="300" t="s">
        <v>107</v>
      </c>
      <c r="C28" s="301"/>
      <c r="D28" s="301"/>
      <c r="E28" s="304">
        <v>0</v>
      </c>
      <c r="F28" s="304">
        <v>0</v>
      </c>
      <c r="H28" s="299"/>
    </row>
    <row r="29" spans="2:11" s="253" customFormat="1" ht="14">
      <c r="B29" s="311" t="s">
        <v>134</v>
      </c>
      <c r="C29" s="312"/>
      <c r="D29" s="312"/>
      <c r="E29" s="304">
        <v>0</v>
      </c>
      <c r="F29" s="304">
        <v>0</v>
      </c>
      <c r="H29" s="299"/>
    </row>
    <row r="30" spans="2:11" s="316" customFormat="1" ht="14">
      <c r="B30" s="313" t="s">
        <v>135</v>
      </c>
      <c r="C30" s="314"/>
      <c r="D30" s="314"/>
      <c r="E30" s="315">
        <v>0</v>
      </c>
      <c r="F30" s="315">
        <v>0</v>
      </c>
      <c r="I30" s="317"/>
      <c r="J30" s="317"/>
    </row>
    <row r="31" spans="2:11" s="81" customFormat="1">
      <c r="C31" s="105"/>
      <c r="D31" s="105"/>
      <c r="E31" s="106"/>
      <c r="F31" s="106"/>
      <c r="I31" s="107"/>
      <c r="J31" s="108"/>
      <c r="K31" s="109"/>
    </row>
    <row r="32" spans="2:11" s="81" customFormat="1">
      <c r="B32" s="1" t="s">
        <v>109</v>
      </c>
      <c r="C32" s="1"/>
      <c r="D32" s="1"/>
      <c r="E32" s="1"/>
      <c r="F32" s="1"/>
      <c r="I32" s="108"/>
      <c r="J32" s="108"/>
      <c r="K32" s="109"/>
    </row>
    <row r="33" spans="2:11">
      <c r="E33" s="1"/>
      <c r="F33" s="1"/>
      <c r="I33" s="110"/>
      <c r="J33" s="110"/>
      <c r="K33" s="110"/>
    </row>
    <row r="34" spans="2:11">
      <c r="E34" s="1"/>
      <c r="F34" s="1"/>
      <c r="G34" s="76"/>
      <c r="I34" s="81"/>
    </row>
    <row r="35" spans="2:11">
      <c r="B35" s="77"/>
      <c r="E35" s="1"/>
      <c r="F35" s="1"/>
      <c r="G35" s="76"/>
      <c r="I35" s="81"/>
    </row>
    <row r="36" spans="2:11">
      <c r="B36" s="77"/>
      <c r="E36" s="1"/>
      <c r="F36" s="1"/>
      <c r="G36" s="76"/>
      <c r="I36" s="81"/>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7">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N65"/>
  <sheetViews>
    <sheetView zoomScaleNormal="100" workbookViewId="0">
      <pane xSplit="6" ySplit="3" topLeftCell="G4" activePane="bottomRight" state="frozen"/>
      <selection activeCell="D410" sqref="D410"/>
      <selection pane="topRight" activeCell="D410" sqref="D410"/>
      <selection pane="bottomLeft" activeCell="D410" sqref="D410"/>
      <selection pane="bottomRight" activeCell="J62" sqref="J62"/>
    </sheetView>
  </sheetViews>
  <sheetFormatPr baseColWidth="10" defaultColWidth="9.1640625" defaultRowHeight="15" customHeight="1"/>
  <cols>
    <col min="1" max="1" width="53.33203125" style="12" bestFit="1" customWidth="1"/>
    <col min="2" max="2" width="16" style="41" customWidth="1"/>
    <col min="3" max="3" width="15" style="12" bestFit="1" customWidth="1"/>
    <col min="4" max="4" width="15.1640625" style="12" bestFit="1" customWidth="1"/>
    <col min="5" max="5" width="16.5" style="12" bestFit="1" customWidth="1"/>
    <col min="6" max="6" width="14.1640625" style="42" bestFit="1" customWidth="1"/>
    <col min="7" max="7" width="17.5" style="41" bestFit="1" customWidth="1"/>
    <col min="8" max="9" width="18.1640625" style="41" bestFit="1" customWidth="1"/>
    <col min="10" max="10" width="13.5" style="41" bestFit="1" customWidth="1"/>
    <col min="11" max="11" width="13.6640625" style="41" bestFit="1" customWidth="1"/>
    <col min="12" max="12" width="13.1640625" style="41" customWidth="1"/>
    <col min="13" max="13" width="13.5" style="41" bestFit="1" customWidth="1"/>
    <col min="14" max="14" width="16" style="12" bestFit="1" customWidth="1"/>
    <col min="15" max="248" width="9.1640625" style="12"/>
    <col min="249" max="249" width="33.6640625" style="12" customWidth="1"/>
    <col min="250" max="250" width="16" style="12" customWidth="1"/>
    <col min="251" max="252" width="15" style="12" bestFit="1" customWidth="1"/>
    <col min="253" max="253" width="16.5" style="12" bestFit="1" customWidth="1"/>
    <col min="254" max="254" width="12.5" style="12" customWidth="1"/>
    <col min="255" max="255" width="17.5" style="12" bestFit="1" customWidth="1"/>
    <col min="256" max="257" width="18.1640625" style="12" bestFit="1" customWidth="1"/>
    <col min="258" max="258" width="12.83203125" style="12" bestFit="1" customWidth="1"/>
    <col min="259" max="260" width="16.5" style="12" bestFit="1" customWidth="1"/>
    <col min="261" max="262" width="13.1640625" style="12" bestFit="1" customWidth="1"/>
    <col min="263" max="263" width="15.5" style="12" bestFit="1" customWidth="1"/>
    <col min="264" max="264" width="13.6640625" style="12" bestFit="1" customWidth="1"/>
    <col min="265" max="267" width="12.33203125" style="12" bestFit="1" customWidth="1"/>
    <col min="268" max="268" width="17.5" style="12" bestFit="1" customWidth="1"/>
    <col min="269" max="269" width="12.33203125" style="12" bestFit="1" customWidth="1"/>
    <col min="270" max="270" width="13.5" style="12" bestFit="1" customWidth="1"/>
    <col min="271" max="504" width="9.1640625" style="12"/>
    <col min="505" max="505" width="33.6640625" style="12" customWidth="1"/>
    <col min="506" max="506" width="16" style="12" customWidth="1"/>
    <col min="507" max="508" width="15" style="12" bestFit="1" customWidth="1"/>
    <col min="509" max="509" width="16.5" style="12" bestFit="1" customWidth="1"/>
    <col min="510" max="510" width="12.5" style="12" customWidth="1"/>
    <col min="511" max="511" width="17.5" style="12" bestFit="1" customWidth="1"/>
    <col min="512" max="513" width="18.1640625" style="12" bestFit="1" customWidth="1"/>
    <col min="514" max="514" width="12.83203125" style="12" bestFit="1" customWidth="1"/>
    <col min="515" max="516" width="16.5" style="12" bestFit="1" customWidth="1"/>
    <col min="517" max="518" width="13.1640625" style="12" bestFit="1" customWidth="1"/>
    <col min="519" max="519" width="15.5" style="12" bestFit="1" customWidth="1"/>
    <col min="520" max="520" width="13.6640625" style="12" bestFit="1" customWidth="1"/>
    <col min="521" max="523" width="12.33203125" style="12" bestFit="1" customWidth="1"/>
    <col min="524" max="524" width="17.5" style="12" bestFit="1" customWidth="1"/>
    <col min="525" max="525" width="12.33203125" style="12" bestFit="1" customWidth="1"/>
    <col min="526" max="526" width="13.5" style="12" bestFit="1" customWidth="1"/>
    <col min="527" max="760" width="9.1640625" style="12"/>
    <col min="761" max="761" width="33.6640625" style="12" customWidth="1"/>
    <col min="762" max="762" width="16" style="12" customWidth="1"/>
    <col min="763" max="764" width="15" style="12" bestFit="1" customWidth="1"/>
    <col min="765" max="765" width="16.5" style="12" bestFit="1" customWidth="1"/>
    <col min="766" max="766" width="12.5" style="12" customWidth="1"/>
    <col min="767" max="767" width="17.5" style="12" bestFit="1" customWidth="1"/>
    <col min="768" max="769" width="18.1640625" style="12" bestFit="1" customWidth="1"/>
    <col min="770" max="770" width="12.83203125" style="12" bestFit="1" customWidth="1"/>
    <col min="771" max="772" width="16.5" style="12" bestFit="1" customWidth="1"/>
    <col min="773" max="774" width="13.1640625" style="12" bestFit="1" customWidth="1"/>
    <col min="775" max="775" width="15.5" style="12" bestFit="1" customWidth="1"/>
    <col min="776" max="776" width="13.6640625" style="12" bestFit="1" customWidth="1"/>
    <col min="777" max="779" width="12.33203125" style="12" bestFit="1" customWidth="1"/>
    <col min="780" max="780" width="17.5" style="12" bestFit="1" customWidth="1"/>
    <col min="781" max="781" width="12.33203125" style="12" bestFit="1" customWidth="1"/>
    <col min="782" max="782" width="13.5" style="12" bestFit="1" customWidth="1"/>
    <col min="783" max="1016" width="9.1640625" style="12"/>
    <col min="1017" max="1017" width="33.6640625" style="12" customWidth="1"/>
    <col min="1018" max="1018" width="16" style="12" customWidth="1"/>
    <col min="1019" max="1020" width="15" style="12" bestFit="1" customWidth="1"/>
    <col min="1021" max="1021" width="16.5" style="12" bestFit="1" customWidth="1"/>
    <col min="1022" max="1022" width="12.5" style="12" customWidth="1"/>
    <col min="1023" max="1023" width="17.5" style="12" bestFit="1" customWidth="1"/>
    <col min="1024" max="1025" width="18.1640625" style="12" bestFit="1" customWidth="1"/>
    <col min="1026" max="1026" width="12.83203125" style="12" bestFit="1" customWidth="1"/>
    <col min="1027" max="1028" width="16.5" style="12" bestFit="1" customWidth="1"/>
    <col min="1029" max="1030" width="13.1640625" style="12" bestFit="1" customWidth="1"/>
    <col min="1031" max="1031" width="15.5" style="12" bestFit="1" customWidth="1"/>
    <col min="1032" max="1032" width="13.6640625" style="12" bestFit="1" customWidth="1"/>
    <col min="1033" max="1035" width="12.33203125" style="12" bestFit="1" customWidth="1"/>
    <col min="1036" max="1036" width="17.5" style="12" bestFit="1" customWidth="1"/>
    <col min="1037" max="1037" width="12.33203125" style="12" bestFit="1" customWidth="1"/>
    <col min="1038" max="1038" width="13.5" style="12" bestFit="1" customWidth="1"/>
    <col min="1039" max="1272" width="9.1640625" style="12"/>
    <col min="1273" max="1273" width="33.6640625" style="12" customWidth="1"/>
    <col min="1274" max="1274" width="16" style="12" customWidth="1"/>
    <col min="1275" max="1276" width="15" style="12" bestFit="1" customWidth="1"/>
    <col min="1277" max="1277" width="16.5" style="12" bestFit="1" customWidth="1"/>
    <col min="1278" max="1278" width="12.5" style="12" customWidth="1"/>
    <col min="1279" max="1279" width="17.5" style="12" bestFit="1" customWidth="1"/>
    <col min="1280" max="1281" width="18.1640625" style="12" bestFit="1" customWidth="1"/>
    <col min="1282" max="1282" width="12.83203125" style="12" bestFit="1" customWidth="1"/>
    <col min="1283" max="1284" width="16.5" style="12" bestFit="1" customWidth="1"/>
    <col min="1285" max="1286" width="13.1640625" style="12" bestFit="1" customWidth="1"/>
    <col min="1287" max="1287" width="15.5" style="12" bestFit="1" customWidth="1"/>
    <col min="1288" max="1288" width="13.6640625" style="12" bestFit="1" customWidth="1"/>
    <col min="1289" max="1291" width="12.33203125" style="12" bestFit="1" customWidth="1"/>
    <col min="1292" max="1292" width="17.5" style="12" bestFit="1" customWidth="1"/>
    <col min="1293" max="1293" width="12.33203125" style="12" bestFit="1" customWidth="1"/>
    <col min="1294" max="1294" width="13.5" style="12" bestFit="1" customWidth="1"/>
    <col min="1295" max="1528" width="9.1640625" style="12"/>
    <col min="1529" max="1529" width="33.6640625" style="12" customWidth="1"/>
    <col min="1530" max="1530" width="16" style="12" customWidth="1"/>
    <col min="1531" max="1532" width="15" style="12" bestFit="1" customWidth="1"/>
    <col min="1533" max="1533" width="16.5" style="12" bestFit="1" customWidth="1"/>
    <col min="1534" max="1534" width="12.5" style="12" customWidth="1"/>
    <col min="1535" max="1535" width="17.5" style="12" bestFit="1" customWidth="1"/>
    <col min="1536" max="1537" width="18.1640625" style="12" bestFit="1" customWidth="1"/>
    <col min="1538" max="1538" width="12.83203125" style="12" bestFit="1" customWidth="1"/>
    <col min="1539" max="1540" width="16.5" style="12" bestFit="1" customWidth="1"/>
    <col min="1541" max="1542" width="13.1640625" style="12" bestFit="1" customWidth="1"/>
    <col min="1543" max="1543" width="15.5" style="12" bestFit="1" customWidth="1"/>
    <col min="1544" max="1544" width="13.6640625" style="12" bestFit="1" customWidth="1"/>
    <col min="1545" max="1547" width="12.33203125" style="12" bestFit="1" customWidth="1"/>
    <col min="1548" max="1548" width="17.5" style="12" bestFit="1" customWidth="1"/>
    <col min="1549" max="1549" width="12.33203125" style="12" bestFit="1" customWidth="1"/>
    <col min="1550" max="1550" width="13.5" style="12" bestFit="1" customWidth="1"/>
    <col min="1551" max="1784" width="9.1640625" style="12"/>
    <col min="1785" max="1785" width="33.6640625" style="12" customWidth="1"/>
    <col min="1786" max="1786" width="16" style="12" customWidth="1"/>
    <col min="1787" max="1788" width="15" style="12" bestFit="1" customWidth="1"/>
    <col min="1789" max="1789" width="16.5" style="12" bestFit="1" customWidth="1"/>
    <col min="1790" max="1790" width="12.5" style="12" customWidth="1"/>
    <col min="1791" max="1791" width="17.5" style="12" bestFit="1" customWidth="1"/>
    <col min="1792" max="1793" width="18.1640625" style="12" bestFit="1" customWidth="1"/>
    <col min="1794" max="1794" width="12.83203125" style="12" bestFit="1" customWidth="1"/>
    <col min="1795" max="1796" width="16.5" style="12" bestFit="1" customWidth="1"/>
    <col min="1797" max="1798" width="13.1640625" style="12" bestFit="1" customWidth="1"/>
    <col min="1799" max="1799" width="15.5" style="12" bestFit="1" customWidth="1"/>
    <col min="1800" max="1800" width="13.6640625" style="12" bestFit="1" customWidth="1"/>
    <col min="1801" max="1803" width="12.33203125" style="12" bestFit="1" customWidth="1"/>
    <col min="1804" max="1804" width="17.5" style="12" bestFit="1" customWidth="1"/>
    <col min="1805" max="1805" width="12.33203125" style="12" bestFit="1" customWidth="1"/>
    <col min="1806" max="1806" width="13.5" style="12" bestFit="1" customWidth="1"/>
    <col min="1807" max="2040" width="9.1640625" style="12"/>
    <col min="2041" max="2041" width="33.6640625" style="12" customWidth="1"/>
    <col min="2042" max="2042" width="16" style="12" customWidth="1"/>
    <col min="2043" max="2044" width="15" style="12" bestFit="1" customWidth="1"/>
    <col min="2045" max="2045" width="16.5" style="12" bestFit="1" customWidth="1"/>
    <col min="2046" max="2046" width="12.5" style="12" customWidth="1"/>
    <col min="2047" max="2047" width="17.5" style="12" bestFit="1" customWidth="1"/>
    <col min="2048" max="2049" width="18.1640625" style="12" bestFit="1" customWidth="1"/>
    <col min="2050" max="2050" width="12.83203125" style="12" bestFit="1" customWidth="1"/>
    <col min="2051" max="2052" width="16.5" style="12" bestFit="1" customWidth="1"/>
    <col min="2053" max="2054" width="13.1640625" style="12" bestFit="1" customWidth="1"/>
    <col min="2055" max="2055" width="15.5" style="12" bestFit="1" customWidth="1"/>
    <col min="2056" max="2056" width="13.6640625" style="12" bestFit="1" customWidth="1"/>
    <col min="2057" max="2059" width="12.33203125" style="12" bestFit="1" customWidth="1"/>
    <col min="2060" max="2060" width="17.5" style="12" bestFit="1" customWidth="1"/>
    <col min="2061" max="2061" width="12.33203125" style="12" bestFit="1" customWidth="1"/>
    <col min="2062" max="2062" width="13.5" style="12" bestFit="1" customWidth="1"/>
    <col min="2063" max="2296" width="9.1640625" style="12"/>
    <col min="2297" max="2297" width="33.6640625" style="12" customWidth="1"/>
    <col min="2298" max="2298" width="16" style="12" customWidth="1"/>
    <col min="2299" max="2300" width="15" style="12" bestFit="1" customWidth="1"/>
    <col min="2301" max="2301" width="16.5" style="12" bestFit="1" customWidth="1"/>
    <col min="2302" max="2302" width="12.5" style="12" customWidth="1"/>
    <col min="2303" max="2303" width="17.5" style="12" bestFit="1" customWidth="1"/>
    <col min="2304" max="2305" width="18.1640625" style="12" bestFit="1" customWidth="1"/>
    <col min="2306" max="2306" width="12.83203125" style="12" bestFit="1" customWidth="1"/>
    <col min="2307" max="2308" width="16.5" style="12" bestFit="1" customWidth="1"/>
    <col min="2309" max="2310" width="13.1640625" style="12" bestFit="1" customWidth="1"/>
    <col min="2311" max="2311" width="15.5" style="12" bestFit="1" customWidth="1"/>
    <col min="2312" max="2312" width="13.6640625" style="12" bestFit="1" customWidth="1"/>
    <col min="2313" max="2315" width="12.33203125" style="12" bestFit="1" customWidth="1"/>
    <col min="2316" max="2316" width="17.5" style="12" bestFit="1" customWidth="1"/>
    <col min="2317" max="2317" width="12.33203125" style="12" bestFit="1" customWidth="1"/>
    <col min="2318" max="2318" width="13.5" style="12" bestFit="1" customWidth="1"/>
    <col min="2319" max="2552" width="9.1640625" style="12"/>
    <col min="2553" max="2553" width="33.6640625" style="12" customWidth="1"/>
    <col min="2554" max="2554" width="16" style="12" customWidth="1"/>
    <col min="2555" max="2556" width="15" style="12" bestFit="1" customWidth="1"/>
    <col min="2557" max="2557" width="16.5" style="12" bestFit="1" customWidth="1"/>
    <col min="2558" max="2558" width="12.5" style="12" customWidth="1"/>
    <col min="2559" max="2559" width="17.5" style="12" bestFit="1" customWidth="1"/>
    <col min="2560" max="2561" width="18.1640625" style="12" bestFit="1" customWidth="1"/>
    <col min="2562" max="2562" width="12.83203125" style="12" bestFit="1" customWidth="1"/>
    <col min="2563" max="2564" width="16.5" style="12" bestFit="1" customWidth="1"/>
    <col min="2565" max="2566" width="13.1640625" style="12" bestFit="1" customWidth="1"/>
    <col min="2567" max="2567" width="15.5" style="12" bestFit="1" customWidth="1"/>
    <col min="2568" max="2568" width="13.6640625" style="12" bestFit="1" customWidth="1"/>
    <col min="2569" max="2571" width="12.33203125" style="12" bestFit="1" customWidth="1"/>
    <col min="2572" max="2572" width="17.5" style="12" bestFit="1" customWidth="1"/>
    <col min="2573" max="2573" width="12.33203125" style="12" bestFit="1" customWidth="1"/>
    <col min="2574" max="2574" width="13.5" style="12" bestFit="1" customWidth="1"/>
    <col min="2575" max="2808" width="9.1640625" style="12"/>
    <col min="2809" max="2809" width="33.6640625" style="12" customWidth="1"/>
    <col min="2810" max="2810" width="16" style="12" customWidth="1"/>
    <col min="2811" max="2812" width="15" style="12" bestFit="1" customWidth="1"/>
    <col min="2813" max="2813" width="16.5" style="12" bestFit="1" customWidth="1"/>
    <col min="2814" max="2814" width="12.5" style="12" customWidth="1"/>
    <col min="2815" max="2815" width="17.5" style="12" bestFit="1" customWidth="1"/>
    <col min="2816" max="2817" width="18.1640625" style="12" bestFit="1" customWidth="1"/>
    <col min="2818" max="2818" width="12.83203125" style="12" bestFit="1" customWidth="1"/>
    <col min="2819" max="2820" width="16.5" style="12" bestFit="1" customWidth="1"/>
    <col min="2821" max="2822" width="13.1640625" style="12" bestFit="1" customWidth="1"/>
    <col min="2823" max="2823" width="15.5" style="12" bestFit="1" customWidth="1"/>
    <col min="2824" max="2824" width="13.6640625" style="12" bestFit="1" customWidth="1"/>
    <col min="2825" max="2827" width="12.33203125" style="12" bestFit="1" customWidth="1"/>
    <col min="2828" max="2828" width="17.5" style="12" bestFit="1" customWidth="1"/>
    <col min="2829" max="2829" width="12.33203125" style="12" bestFit="1" customWidth="1"/>
    <col min="2830" max="2830" width="13.5" style="12" bestFit="1" customWidth="1"/>
    <col min="2831" max="3064" width="9.1640625" style="12"/>
    <col min="3065" max="3065" width="33.6640625" style="12" customWidth="1"/>
    <col min="3066" max="3066" width="16" style="12" customWidth="1"/>
    <col min="3067" max="3068" width="15" style="12" bestFit="1" customWidth="1"/>
    <col min="3069" max="3069" width="16.5" style="12" bestFit="1" customWidth="1"/>
    <col min="3070" max="3070" width="12.5" style="12" customWidth="1"/>
    <col min="3071" max="3071" width="17.5" style="12" bestFit="1" customWidth="1"/>
    <col min="3072" max="3073" width="18.1640625" style="12" bestFit="1" customWidth="1"/>
    <col min="3074" max="3074" width="12.83203125" style="12" bestFit="1" customWidth="1"/>
    <col min="3075" max="3076" width="16.5" style="12" bestFit="1" customWidth="1"/>
    <col min="3077" max="3078" width="13.1640625" style="12" bestFit="1" customWidth="1"/>
    <col min="3079" max="3079" width="15.5" style="12" bestFit="1" customWidth="1"/>
    <col min="3080" max="3080" width="13.6640625" style="12" bestFit="1" customWidth="1"/>
    <col min="3081" max="3083" width="12.33203125" style="12" bestFit="1" customWidth="1"/>
    <col min="3084" max="3084" width="17.5" style="12" bestFit="1" customWidth="1"/>
    <col min="3085" max="3085" width="12.33203125" style="12" bestFit="1" customWidth="1"/>
    <col min="3086" max="3086" width="13.5" style="12" bestFit="1" customWidth="1"/>
    <col min="3087" max="3320" width="9.1640625" style="12"/>
    <col min="3321" max="3321" width="33.6640625" style="12" customWidth="1"/>
    <col min="3322" max="3322" width="16" style="12" customWidth="1"/>
    <col min="3323" max="3324" width="15" style="12" bestFit="1" customWidth="1"/>
    <col min="3325" max="3325" width="16.5" style="12" bestFit="1" customWidth="1"/>
    <col min="3326" max="3326" width="12.5" style="12" customWidth="1"/>
    <col min="3327" max="3327" width="17.5" style="12" bestFit="1" customWidth="1"/>
    <col min="3328" max="3329" width="18.1640625" style="12" bestFit="1" customWidth="1"/>
    <col min="3330" max="3330" width="12.83203125" style="12" bestFit="1" customWidth="1"/>
    <col min="3331" max="3332" width="16.5" style="12" bestFit="1" customWidth="1"/>
    <col min="3333" max="3334" width="13.1640625" style="12" bestFit="1" customWidth="1"/>
    <col min="3335" max="3335" width="15.5" style="12" bestFit="1" customWidth="1"/>
    <col min="3336" max="3336" width="13.6640625" style="12" bestFit="1" customWidth="1"/>
    <col min="3337" max="3339" width="12.33203125" style="12" bestFit="1" customWidth="1"/>
    <col min="3340" max="3340" width="17.5" style="12" bestFit="1" customWidth="1"/>
    <col min="3341" max="3341" width="12.33203125" style="12" bestFit="1" customWidth="1"/>
    <col min="3342" max="3342" width="13.5" style="12" bestFit="1" customWidth="1"/>
    <col min="3343" max="3576" width="9.1640625" style="12"/>
    <col min="3577" max="3577" width="33.6640625" style="12" customWidth="1"/>
    <col min="3578" max="3578" width="16" style="12" customWidth="1"/>
    <col min="3579" max="3580" width="15" style="12" bestFit="1" customWidth="1"/>
    <col min="3581" max="3581" width="16.5" style="12" bestFit="1" customWidth="1"/>
    <col min="3582" max="3582" width="12.5" style="12" customWidth="1"/>
    <col min="3583" max="3583" width="17.5" style="12" bestFit="1" customWidth="1"/>
    <col min="3584" max="3585" width="18.1640625" style="12" bestFit="1" customWidth="1"/>
    <col min="3586" max="3586" width="12.83203125" style="12" bestFit="1" customWidth="1"/>
    <col min="3587" max="3588" width="16.5" style="12" bestFit="1" customWidth="1"/>
    <col min="3589" max="3590" width="13.1640625" style="12" bestFit="1" customWidth="1"/>
    <col min="3591" max="3591" width="15.5" style="12" bestFit="1" customWidth="1"/>
    <col min="3592" max="3592" width="13.6640625" style="12" bestFit="1" customWidth="1"/>
    <col min="3593" max="3595" width="12.33203125" style="12" bestFit="1" customWidth="1"/>
    <col min="3596" max="3596" width="17.5" style="12" bestFit="1" customWidth="1"/>
    <col min="3597" max="3597" width="12.33203125" style="12" bestFit="1" customWidth="1"/>
    <col min="3598" max="3598" width="13.5" style="12" bestFit="1" customWidth="1"/>
    <col min="3599" max="3832" width="9.1640625" style="12"/>
    <col min="3833" max="3833" width="33.6640625" style="12" customWidth="1"/>
    <col min="3834" max="3834" width="16" style="12" customWidth="1"/>
    <col min="3835" max="3836" width="15" style="12" bestFit="1" customWidth="1"/>
    <col min="3837" max="3837" width="16.5" style="12" bestFit="1" customWidth="1"/>
    <col min="3838" max="3838" width="12.5" style="12" customWidth="1"/>
    <col min="3839" max="3839" width="17.5" style="12" bestFit="1" customWidth="1"/>
    <col min="3840" max="3841" width="18.1640625" style="12" bestFit="1" customWidth="1"/>
    <col min="3842" max="3842" width="12.83203125" style="12" bestFit="1" customWidth="1"/>
    <col min="3843" max="3844" width="16.5" style="12" bestFit="1" customWidth="1"/>
    <col min="3845" max="3846" width="13.1640625" style="12" bestFit="1" customWidth="1"/>
    <col min="3847" max="3847" width="15.5" style="12" bestFit="1" customWidth="1"/>
    <col min="3848" max="3848" width="13.6640625" style="12" bestFit="1" customWidth="1"/>
    <col min="3849" max="3851" width="12.33203125" style="12" bestFit="1" customWidth="1"/>
    <col min="3852" max="3852" width="17.5" style="12" bestFit="1" customWidth="1"/>
    <col min="3853" max="3853" width="12.33203125" style="12" bestFit="1" customWidth="1"/>
    <col min="3854" max="3854" width="13.5" style="12" bestFit="1" customWidth="1"/>
    <col min="3855" max="4088" width="9.1640625" style="12"/>
    <col min="4089" max="4089" width="33.6640625" style="12" customWidth="1"/>
    <col min="4090" max="4090" width="16" style="12" customWidth="1"/>
    <col min="4091" max="4092" width="15" style="12" bestFit="1" customWidth="1"/>
    <col min="4093" max="4093" width="16.5" style="12" bestFit="1" customWidth="1"/>
    <col min="4094" max="4094" width="12.5" style="12" customWidth="1"/>
    <col min="4095" max="4095" width="17.5" style="12" bestFit="1" customWidth="1"/>
    <col min="4096" max="4097" width="18.1640625" style="12" bestFit="1" customWidth="1"/>
    <col min="4098" max="4098" width="12.83203125" style="12" bestFit="1" customWidth="1"/>
    <col min="4099" max="4100" width="16.5" style="12" bestFit="1" customWidth="1"/>
    <col min="4101" max="4102" width="13.1640625" style="12" bestFit="1" customWidth="1"/>
    <col min="4103" max="4103" width="15.5" style="12" bestFit="1" customWidth="1"/>
    <col min="4104" max="4104" width="13.6640625" style="12" bestFit="1" customWidth="1"/>
    <col min="4105" max="4107" width="12.33203125" style="12" bestFit="1" customWidth="1"/>
    <col min="4108" max="4108" width="17.5" style="12" bestFit="1" customWidth="1"/>
    <col min="4109" max="4109" width="12.33203125" style="12" bestFit="1" customWidth="1"/>
    <col min="4110" max="4110" width="13.5" style="12" bestFit="1" customWidth="1"/>
    <col min="4111" max="4344" width="9.1640625" style="12"/>
    <col min="4345" max="4345" width="33.6640625" style="12" customWidth="1"/>
    <col min="4346" max="4346" width="16" style="12" customWidth="1"/>
    <col min="4347" max="4348" width="15" style="12" bestFit="1" customWidth="1"/>
    <col min="4349" max="4349" width="16.5" style="12" bestFit="1" customWidth="1"/>
    <col min="4350" max="4350" width="12.5" style="12" customWidth="1"/>
    <col min="4351" max="4351" width="17.5" style="12" bestFit="1" customWidth="1"/>
    <col min="4352" max="4353" width="18.1640625" style="12" bestFit="1" customWidth="1"/>
    <col min="4354" max="4354" width="12.83203125" style="12" bestFit="1" customWidth="1"/>
    <col min="4355" max="4356" width="16.5" style="12" bestFit="1" customWidth="1"/>
    <col min="4357" max="4358" width="13.1640625" style="12" bestFit="1" customWidth="1"/>
    <col min="4359" max="4359" width="15.5" style="12" bestFit="1" customWidth="1"/>
    <col min="4360" max="4360" width="13.6640625" style="12" bestFit="1" customWidth="1"/>
    <col min="4361" max="4363" width="12.33203125" style="12" bestFit="1" customWidth="1"/>
    <col min="4364" max="4364" width="17.5" style="12" bestFit="1" customWidth="1"/>
    <col min="4365" max="4365" width="12.33203125" style="12" bestFit="1" customWidth="1"/>
    <col min="4366" max="4366" width="13.5" style="12" bestFit="1" customWidth="1"/>
    <col min="4367" max="4600" width="9.1640625" style="12"/>
    <col min="4601" max="4601" width="33.6640625" style="12" customWidth="1"/>
    <col min="4602" max="4602" width="16" style="12" customWidth="1"/>
    <col min="4603" max="4604" width="15" style="12" bestFit="1" customWidth="1"/>
    <col min="4605" max="4605" width="16.5" style="12" bestFit="1" customWidth="1"/>
    <col min="4606" max="4606" width="12.5" style="12" customWidth="1"/>
    <col min="4607" max="4607" width="17.5" style="12" bestFit="1" customWidth="1"/>
    <col min="4608" max="4609" width="18.1640625" style="12" bestFit="1" customWidth="1"/>
    <col min="4610" max="4610" width="12.83203125" style="12" bestFit="1" customWidth="1"/>
    <col min="4611" max="4612" width="16.5" style="12" bestFit="1" customWidth="1"/>
    <col min="4613" max="4614" width="13.1640625" style="12" bestFit="1" customWidth="1"/>
    <col min="4615" max="4615" width="15.5" style="12" bestFit="1" customWidth="1"/>
    <col min="4616" max="4616" width="13.6640625" style="12" bestFit="1" customWidth="1"/>
    <col min="4617" max="4619" width="12.33203125" style="12" bestFit="1" customWidth="1"/>
    <col min="4620" max="4620" width="17.5" style="12" bestFit="1" customWidth="1"/>
    <col min="4621" max="4621" width="12.33203125" style="12" bestFit="1" customWidth="1"/>
    <col min="4622" max="4622" width="13.5" style="12" bestFit="1" customWidth="1"/>
    <col min="4623" max="4856" width="9.1640625" style="12"/>
    <col min="4857" max="4857" width="33.6640625" style="12" customWidth="1"/>
    <col min="4858" max="4858" width="16" style="12" customWidth="1"/>
    <col min="4859" max="4860" width="15" style="12" bestFit="1" customWidth="1"/>
    <col min="4861" max="4861" width="16.5" style="12" bestFit="1" customWidth="1"/>
    <col min="4862" max="4862" width="12.5" style="12" customWidth="1"/>
    <col min="4863" max="4863" width="17.5" style="12" bestFit="1" customWidth="1"/>
    <col min="4864" max="4865" width="18.1640625" style="12" bestFit="1" customWidth="1"/>
    <col min="4866" max="4866" width="12.83203125" style="12" bestFit="1" customWidth="1"/>
    <col min="4867" max="4868" width="16.5" style="12" bestFit="1" customWidth="1"/>
    <col min="4869" max="4870" width="13.1640625" style="12" bestFit="1" customWidth="1"/>
    <col min="4871" max="4871" width="15.5" style="12" bestFit="1" customWidth="1"/>
    <col min="4872" max="4872" width="13.6640625" style="12" bestFit="1" customWidth="1"/>
    <col min="4873" max="4875" width="12.33203125" style="12" bestFit="1" customWidth="1"/>
    <col min="4876" max="4876" width="17.5" style="12" bestFit="1" customWidth="1"/>
    <col min="4877" max="4877" width="12.33203125" style="12" bestFit="1" customWidth="1"/>
    <col min="4878" max="4878" width="13.5" style="12" bestFit="1" customWidth="1"/>
    <col min="4879" max="5112" width="9.1640625" style="12"/>
    <col min="5113" max="5113" width="33.6640625" style="12" customWidth="1"/>
    <col min="5114" max="5114" width="16" style="12" customWidth="1"/>
    <col min="5115" max="5116" width="15" style="12" bestFit="1" customWidth="1"/>
    <col min="5117" max="5117" width="16.5" style="12" bestFit="1" customWidth="1"/>
    <col min="5118" max="5118" width="12.5" style="12" customWidth="1"/>
    <col min="5119" max="5119" width="17.5" style="12" bestFit="1" customWidth="1"/>
    <col min="5120" max="5121" width="18.1640625" style="12" bestFit="1" customWidth="1"/>
    <col min="5122" max="5122" width="12.83203125" style="12" bestFit="1" customWidth="1"/>
    <col min="5123" max="5124" width="16.5" style="12" bestFit="1" customWidth="1"/>
    <col min="5125" max="5126" width="13.1640625" style="12" bestFit="1" customWidth="1"/>
    <col min="5127" max="5127" width="15.5" style="12" bestFit="1" customWidth="1"/>
    <col min="5128" max="5128" width="13.6640625" style="12" bestFit="1" customWidth="1"/>
    <col min="5129" max="5131" width="12.33203125" style="12" bestFit="1" customWidth="1"/>
    <col min="5132" max="5132" width="17.5" style="12" bestFit="1" customWidth="1"/>
    <col min="5133" max="5133" width="12.33203125" style="12" bestFit="1" customWidth="1"/>
    <col min="5134" max="5134" width="13.5" style="12" bestFit="1" customWidth="1"/>
    <col min="5135" max="5368" width="9.1640625" style="12"/>
    <col min="5369" max="5369" width="33.6640625" style="12" customWidth="1"/>
    <col min="5370" max="5370" width="16" style="12" customWidth="1"/>
    <col min="5371" max="5372" width="15" style="12" bestFit="1" customWidth="1"/>
    <col min="5373" max="5373" width="16.5" style="12" bestFit="1" customWidth="1"/>
    <col min="5374" max="5374" width="12.5" style="12" customWidth="1"/>
    <col min="5375" max="5375" width="17.5" style="12" bestFit="1" customWidth="1"/>
    <col min="5376" max="5377" width="18.1640625" style="12" bestFit="1" customWidth="1"/>
    <col min="5378" max="5378" width="12.83203125" style="12" bestFit="1" customWidth="1"/>
    <col min="5379" max="5380" width="16.5" style="12" bestFit="1" customWidth="1"/>
    <col min="5381" max="5382" width="13.1640625" style="12" bestFit="1" customWidth="1"/>
    <col min="5383" max="5383" width="15.5" style="12" bestFit="1" customWidth="1"/>
    <col min="5384" max="5384" width="13.6640625" style="12" bestFit="1" customWidth="1"/>
    <col min="5385" max="5387" width="12.33203125" style="12" bestFit="1" customWidth="1"/>
    <col min="5388" max="5388" width="17.5" style="12" bestFit="1" customWidth="1"/>
    <col min="5389" max="5389" width="12.33203125" style="12" bestFit="1" customWidth="1"/>
    <col min="5390" max="5390" width="13.5" style="12" bestFit="1" customWidth="1"/>
    <col min="5391" max="5624" width="9.1640625" style="12"/>
    <col min="5625" max="5625" width="33.6640625" style="12" customWidth="1"/>
    <col min="5626" max="5626" width="16" style="12" customWidth="1"/>
    <col min="5627" max="5628" width="15" style="12" bestFit="1" customWidth="1"/>
    <col min="5629" max="5629" width="16.5" style="12" bestFit="1" customWidth="1"/>
    <col min="5630" max="5630" width="12.5" style="12" customWidth="1"/>
    <col min="5631" max="5631" width="17.5" style="12" bestFit="1" customWidth="1"/>
    <col min="5632" max="5633" width="18.1640625" style="12" bestFit="1" customWidth="1"/>
    <col min="5634" max="5634" width="12.83203125" style="12" bestFit="1" customWidth="1"/>
    <col min="5635" max="5636" width="16.5" style="12" bestFit="1" customWidth="1"/>
    <col min="5637" max="5638" width="13.1640625" style="12" bestFit="1" customWidth="1"/>
    <col min="5639" max="5639" width="15.5" style="12" bestFit="1" customWidth="1"/>
    <col min="5640" max="5640" width="13.6640625" style="12" bestFit="1" customWidth="1"/>
    <col min="5641" max="5643" width="12.33203125" style="12" bestFit="1" customWidth="1"/>
    <col min="5644" max="5644" width="17.5" style="12" bestFit="1" customWidth="1"/>
    <col min="5645" max="5645" width="12.33203125" style="12" bestFit="1" customWidth="1"/>
    <col min="5646" max="5646" width="13.5" style="12" bestFit="1" customWidth="1"/>
    <col min="5647" max="5880" width="9.1640625" style="12"/>
    <col min="5881" max="5881" width="33.6640625" style="12" customWidth="1"/>
    <col min="5882" max="5882" width="16" style="12" customWidth="1"/>
    <col min="5883" max="5884" width="15" style="12" bestFit="1" customWidth="1"/>
    <col min="5885" max="5885" width="16.5" style="12" bestFit="1" customWidth="1"/>
    <col min="5886" max="5886" width="12.5" style="12" customWidth="1"/>
    <col min="5887" max="5887" width="17.5" style="12" bestFit="1" customWidth="1"/>
    <col min="5888" max="5889" width="18.1640625" style="12" bestFit="1" customWidth="1"/>
    <col min="5890" max="5890" width="12.83203125" style="12" bestFit="1" customWidth="1"/>
    <col min="5891" max="5892" width="16.5" style="12" bestFit="1" customWidth="1"/>
    <col min="5893" max="5894" width="13.1640625" style="12" bestFit="1" customWidth="1"/>
    <col min="5895" max="5895" width="15.5" style="12" bestFit="1" customWidth="1"/>
    <col min="5896" max="5896" width="13.6640625" style="12" bestFit="1" customWidth="1"/>
    <col min="5897" max="5899" width="12.33203125" style="12" bestFit="1" customWidth="1"/>
    <col min="5900" max="5900" width="17.5" style="12" bestFit="1" customWidth="1"/>
    <col min="5901" max="5901" width="12.33203125" style="12" bestFit="1" customWidth="1"/>
    <col min="5902" max="5902" width="13.5" style="12" bestFit="1" customWidth="1"/>
    <col min="5903" max="6136" width="9.1640625" style="12"/>
    <col min="6137" max="6137" width="33.6640625" style="12" customWidth="1"/>
    <col min="6138" max="6138" width="16" style="12" customWidth="1"/>
    <col min="6139" max="6140" width="15" style="12" bestFit="1" customWidth="1"/>
    <col min="6141" max="6141" width="16.5" style="12" bestFit="1" customWidth="1"/>
    <col min="6142" max="6142" width="12.5" style="12" customWidth="1"/>
    <col min="6143" max="6143" width="17.5" style="12" bestFit="1" customWidth="1"/>
    <col min="6144" max="6145" width="18.1640625" style="12" bestFit="1" customWidth="1"/>
    <col min="6146" max="6146" width="12.83203125" style="12" bestFit="1" customWidth="1"/>
    <col min="6147" max="6148" width="16.5" style="12" bestFit="1" customWidth="1"/>
    <col min="6149" max="6150" width="13.1640625" style="12" bestFit="1" customWidth="1"/>
    <col min="6151" max="6151" width="15.5" style="12" bestFit="1" customWidth="1"/>
    <col min="6152" max="6152" width="13.6640625" style="12" bestFit="1" customWidth="1"/>
    <col min="6153" max="6155" width="12.33203125" style="12" bestFit="1" customWidth="1"/>
    <col min="6156" max="6156" width="17.5" style="12" bestFit="1" customWidth="1"/>
    <col min="6157" max="6157" width="12.33203125" style="12" bestFit="1" customWidth="1"/>
    <col min="6158" max="6158" width="13.5" style="12" bestFit="1" customWidth="1"/>
    <col min="6159" max="6392" width="9.1640625" style="12"/>
    <col min="6393" max="6393" width="33.6640625" style="12" customWidth="1"/>
    <col min="6394" max="6394" width="16" style="12" customWidth="1"/>
    <col min="6395" max="6396" width="15" style="12" bestFit="1" customWidth="1"/>
    <col min="6397" max="6397" width="16.5" style="12" bestFit="1" customWidth="1"/>
    <col min="6398" max="6398" width="12.5" style="12" customWidth="1"/>
    <col min="6399" max="6399" width="17.5" style="12" bestFit="1" customWidth="1"/>
    <col min="6400" max="6401" width="18.1640625" style="12" bestFit="1" customWidth="1"/>
    <col min="6402" max="6402" width="12.83203125" style="12" bestFit="1" customWidth="1"/>
    <col min="6403" max="6404" width="16.5" style="12" bestFit="1" customWidth="1"/>
    <col min="6405" max="6406" width="13.1640625" style="12" bestFit="1" customWidth="1"/>
    <col min="6407" max="6407" width="15.5" style="12" bestFit="1" customWidth="1"/>
    <col min="6408" max="6408" width="13.6640625" style="12" bestFit="1" customWidth="1"/>
    <col min="6409" max="6411" width="12.33203125" style="12" bestFit="1" customWidth="1"/>
    <col min="6412" max="6412" width="17.5" style="12" bestFit="1" customWidth="1"/>
    <col min="6413" max="6413" width="12.33203125" style="12" bestFit="1" customWidth="1"/>
    <col min="6414" max="6414" width="13.5" style="12" bestFit="1" customWidth="1"/>
    <col min="6415" max="6648" width="9.1640625" style="12"/>
    <col min="6649" max="6649" width="33.6640625" style="12" customWidth="1"/>
    <col min="6650" max="6650" width="16" style="12" customWidth="1"/>
    <col min="6651" max="6652" width="15" style="12" bestFit="1" customWidth="1"/>
    <col min="6653" max="6653" width="16.5" style="12" bestFit="1" customWidth="1"/>
    <col min="6654" max="6654" width="12.5" style="12" customWidth="1"/>
    <col min="6655" max="6655" width="17.5" style="12" bestFit="1" customWidth="1"/>
    <col min="6656" max="6657" width="18.1640625" style="12" bestFit="1" customWidth="1"/>
    <col min="6658" max="6658" width="12.83203125" style="12" bestFit="1" customWidth="1"/>
    <col min="6659" max="6660" width="16.5" style="12" bestFit="1" customWidth="1"/>
    <col min="6661" max="6662" width="13.1640625" style="12" bestFit="1" customWidth="1"/>
    <col min="6663" max="6663" width="15.5" style="12" bestFit="1" customWidth="1"/>
    <col min="6664" max="6664" width="13.6640625" style="12" bestFit="1" customWidth="1"/>
    <col min="6665" max="6667" width="12.33203125" style="12" bestFit="1" customWidth="1"/>
    <col min="6668" max="6668" width="17.5" style="12" bestFit="1" customWidth="1"/>
    <col min="6669" max="6669" width="12.33203125" style="12" bestFit="1" customWidth="1"/>
    <col min="6670" max="6670" width="13.5" style="12" bestFit="1" customWidth="1"/>
    <col min="6671" max="6904" width="9.1640625" style="12"/>
    <col min="6905" max="6905" width="33.6640625" style="12" customWidth="1"/>
    <col min="6906" max="6906" width="16" style="12" customWidth="1"/>
    <col min="6907" max="6908" width="15" style="12" bestFit="1" customWidth="1"/>
    <col min="6909" max="6909" width="16.5" style="12" bestFit="1" customWidth="1"/>
    <col min="6910" max="6910" width="12.5" style="12" customWidth="1"/>
    <col min="6911" max="6911" width="17.5" style="12" bestFit="1" customWidth="1"/>
    <col min="6912" max="6913" width="18.1640625" style="12" bestFit="1" customWidth="1"/>
    <col min="6914" max="6914" width="12.83203125" style="12" bestFit="1" customWidth="1"/>
    <col min="6915" max="6916" width="16.5" style="12" bestFit="1" customWidth="1"/>
    <col min="6917" max="6918" width="13.1640625" style="12" bestFit="1" customWidth="1"/>
    <col min="6919" max="6919" width="15.5" style="12" bestFit="1" customWidth="1"/>
    <col min="6920" max="6920" width="13.6640625" style="12" bestFit="1" customWidth="1"/>
    <col min="6921" max="6923" width="12.33203125" style="12" bestFit="1" customWidth="1"/>
    <col min="6924" max="6924" width="17.5" style="12" bestFit="1" customWidth="1"/>
    <col min="6925" max="6925" width="12.33203125" style="12" bestFit="1" customWidth="1"/>
    <col min="6926" max="6926" width="13.5" style="12" bestFit="1" customWidth="1"/>
    <col min="6927" max="7160" width="9.1640625" style="12"/>
    <col min="7161" max="7161" width="33.6640625" style="12" customWidth="1"/>
    <col min="7162" max="7162" width="16" style="12" customWidth="1"/>
    <col min="7163" max="7164" width="15" style="12" bestFit="1" customWidth="1"/>
    <col min="7165" max="7165" width="16.5" style="12" bestFit="1" customWidth="1"/>
    <col min="7166" max="7166" width="12.5" style="12" customWidth="1"/>
    <col min="7167" max="7167" width="17.5" style="12" bestFit="1" customWidth="1"/>
    <col min="7168" max="7169" width="18.1640625" style="12" bestFit="1" customWidth="1"/>
    <col min="7170" max="7170" width="12.83203125" style="12" bestFit="1" customWidth="1"/>
    <col min="7171" max="7172" width="16.5" style="12" bestFit="1" customWidth="1"/>
    <col min="7173" max="7174" width="13.1640625" style="12" bestFit="1" customWidth="1"/>
    <col min="7175" max="7175" width="15.5" style="12" bestFit="1" customWidth="1"/>
    <col min="7176" max="7176" width="13.6640625" style="12" bestFit="1" customWidth="1"/>
    <col min="7177" max="7179" width="12.33203125" style="12" bestFit="1" customWidth="1"/>
    <col min="7180" max="7180" width="17.5" style="12" bestFit="1" customWidth="1"/>
    <col min="7181" max="7181" width="12.33203125" style="12" bestFit="1" customWidth="1"/>
    <col min="7182" max="7182" width="13.5" style="12" bestFit="1" customWidth="1"/>
    <col min="7183" max="7416" width="9.1640625" style="12"/>
    <col min="7417" max="7417" width="33.6640625" style="12" customWidth="1"/>
    <col min="7418" max="7418" width="16" style="12" customWidth="1"/>
    <col min="7419" max="7420" width="15" style="12" bestFit="1" customWidth="1"/>
    <col min="7421" max="7421" width="16.5" style="12" bestFit="1" customWidth="1"/>
    <col min="7422" max="7422" width="12.5" style="12" customWidth="1"/>
    <col min="7423" max="7423" width="17.5" style="12" bestFit="1" customWidth="1"/>
    <col min="7424" max="7425" width="18.1640625" style="12" bestFit="1" customWidth="1"/>
    <col min="7426" max="7426" width="12.83203125" style="12" bestFit="1" customWidth="1"/>
    <col min="7427" max="7428" width="16.5" style="12" bestFit="1" customWidth="1"/>
    <col min="7429" max="7430" width="13.1640625" style="12" bestFit="1" customWidth="1"/>
    <col min="7431" max="7431" width="15.5" style="12" bestFit="1" customWidth="1"/>
    <col min="7432" max="7432" width="13.6640625" style="12" bestFit="1" customWidth="1"/>
    <col min="7433" max="7435" width="12.33203125" style="12" bestFit="1" customWidth="1"/>
    <col min="7436" max="7436" width="17.5" style="12" bestFit="1" customWidth="1"/>
    <col min="7437" max="7437" width="12.33203125" style="12" bestFit="1" customWidth="1"/>
    <col min="7438" max="7438" width="13.5" style="12" bestFit="1" customWidth="1"/>
    <col min="7439" max="7672" width="9.1640625" style="12"/>
    <col min="7673" max="7673" width="33.6640625" style="12" customWidth="1"/>
    <col min="7674" max="7674" width="16" style="12" customWidth="1"/>
    <col min="7675" max="7676" width="15" style="12" bestFit="1" customWidth="1"/>
    <col min="7677" max="7677" width="16.5" style="12" bestFit="1" customWidth="1"/>
    <col min="7678" max="7678" width="12.5" style="12" customWidth="1"/>
    <col min="7679" max="7679" width="17.5" style="12" bestFit="1" customWidth="1"/>
    <col min="7680" max="7681" width="18.1640625" style="12" bestFit="1" customWidth="1"/>
    <col min="7682" max="7682" width="12.83203125" style="12" bestFit="1" customWidth="1"/>
    <col min="7683" max="7684" width="16.5" style="12" bestFit="1" customWidth="1"/>
    <col min="7685" max="7686" width="13.1640625" style="12" bestFit="1" customWidth="1"/>
    <col min="7687" max="7687" width="15.5" style="12" bestFit="1" customWidth="1"/>
    <col min="7688" max="7688" width="13.6640625" style="12" bestFit="1" customWidth="1"/>
    <col min="7689" max="7691" width="12.33203125" style="12" bestFit="1" customWidth="1"/>
    <col min="7692" max="7692" width="17.5" style="12" bestFit="1" customWidth="1"/>
    <col min="7693" max="7693" width="12.33203125" style="12" bestFit="1" customWidth="1"/>
    <col min="7694" max="7694" width="13.5" style="12" bestFit="1" customWidth="1"/>
    <col min="7695" max="7928" width="9.1640625" style="12"/>
    <col min="7929" max="7929" width="33.6640625" style="12" customWidth="1"/>
    <col min="7930" max="7930" width="16" style="12" customWidth="1"/>
    <col min="7931" max="7932" width="15" style="12" bestFit="1" customWidth="1"/>
    <col min="7933" max="7933" width="16.5" style="12" bestFit="1" customWidth="1"/>
    <col min="7934" max="7934" width="12.5" style="12" customWidth="1"/>
    <col min="7935" max="7935" width="17.5" style="12" bestFit="1" customWidth="1"/>
    <col min="7936" max="7937" width="18.1640625" style="12" bestFit="1" customWidth="1"/>
    <col min="7938" max="7938" width="12.83203125" style="12" bestFit="1" customWidth="1"/>
    <col min="7939" max="7940" width="16.5" style="12" bestFit="1" customWidth="1"/>
    <col min="7941" max="7942" width="13.1640625" style="12" bestFit="1" customWidth="1"/>
    <col min="7943" max="7943" width="15.5" style="12" bestFit="1" customWidth="1"/>
    <col min="7944" max="7944" width="13.6640625" style="12" bestFit="1" customWidth="1"/>
    <col min="7945" max="7947" width="12.33203125" style="12" bestFit="1" customWidth="1"/>
    <col min="7948" max="7948" width="17.5" style="12" bestFit="1" customWidth="1"/>
    <col min="7949" max="7949" width="12.33203125" style="12" bestFit="1" customWidth="1"/>
    <col min="7950" max="7950" width="13.5" style="12" bestFit="1" customWidth="1"/>
    <col min="7951" max="8184" width="9.1640625" style="12"/>
    <col min="8185" max="8185" width="33.6640625" style="12" customWidth="1"/>
    <col min="8186" max="8186" width="16" style="12" customWidth="1"/>
    <col min="8187" max="8188" width="15" style="12" bestFit="1" customWidth="1"/>
    <col min="8189" max="8189" width="16.5" style="12" bestFit="1" customWidth="1"/>
    <col min="8190" max="8190" width="12.5" style="12" customWidth="1"/>
    <col min="8191" max="8191" width="17.5" style="12" bestFit="1" customWidth="1"/>
    <col min="8192" max="8193" width="18.1640625" style="12" bestFit="1" customWidth="1"/>
    <col min="8194" max="8194" width="12.83203125" style="12" bestFit="1" customWidth="1"/>
    <col min="8195" max="8196" width="16.5" style="12" bestFit="1" customWidth="1"/>
    <col min="8197" max="8198" width="13.1640625" style="12" bestFit="1" customWidth="1"/>
    <col min="8199" max="8199" width="15.5" style="12" bestFit="1" customWidth="1"/>
    <col min="8200" max="8200" width="13.6640625" style="12" bestFit="1" customWidth="1"/>
    <col min="8201" max="8203" width="12.33203125" style="12" bestFit="1" customWidth="1"/>
    <col min="8204" max="8204" width="17.5" style="12" bestFit="1" customWidth="1"/>
    <col min="8205" max="8205" width="12.33203125" style="12" bestFit="1" customWidth="1"/>
    <col min="8206" max="8206" width="13.5" style="12" bestFit="1" customWidth="1"/>
    <col min="8207" max="8440" width="9.1640625" style="12"/>
    <col min="8441" max="8441" width="33.6640625" style="12" customWidth="1"/>
    <col min="8442" max="8442" width="16" style="12" customWidth="1"/>
    <col min="8443" max="8444" width="15" style="12" bestFit="1" customWidth="1"/>
    <col min="8445" max="8445" width="16.5" style="12" bestFit="1" customWidth="1"/>
    <col min="8446" max="8446" width="12.5" style="12" customWidth="1"/>
    <col min="8447" max="8447" width="17.5" style="12" bestFit="1" customWidth="1"/>
    <col min="8448" max="8449" width="18.1640625" style="12" bestFit="1" customWidth="1"/>
    <col min="8450" max="8450" width="12.83203125" style="12" bestFit="1" customWidth="1"/>
    <col min="8451" max="8452" width="16.5" style="12" bestFit="1" customWidth="1"/>
    <col min="8453" max="8454" width="13.1640625" style="12" bestFit="1" customWidth="1"/>
    <col min="8455" max="8455" width="15.5" style="12" bestFit="1" customWidth="1"/>
    <col min="8456" max="8456" width="13.6640625" style="12" bestFit="1" customWidth="1"/>
    <col min="8457" max="8459" width="12.33203125" style="12" bestFit="1" customWidth="1"/>
    <col min="8460" max="8460" width="17.5" style="12" bestFit="1" customWidth="1"/>
    <col min="8461" max="8461" width="12.33203125" style="12" bestFit="1" customWidth="1"/>
    <col min="8462" max="8462" width="13.5" style="12" bestFit="1" customWidth="1"/>
    <col min="8463" max="8696" width="9.1640625" style="12"/>
    <col min="8697" max="8697" width="33.6640625" style="12" customWidth="1"/>
    <col min="8698" max="8698" width="16" style="12" customWidth="1"/>
    <col min="8699" max="8700" width="15" style="12" bestFit="1" customWidth="1"/>
    <col min="8701" max="8701" width="16.5" style="12" bestFit="1" customWidth="1"/>
    <col min="8702" max="8702" width="12.5" style="12" customWidth="1"/>
    <col min="8703" max="8703" width="17.5" style="12" bestFit="1" customWidth="1"/>
    <col min="8704" max="8705" width="18.1640625" style="12" bestFit="1" customWidth="1"/>
    <col min="8706" max="8706" width="12.83203125" style="12" bestFit="1" customWidth="1"/>
    <col min="8707" max="8708" width="16.5" style="12" bestFit="1" customWidth="1"/>
    <col min="8709" max="8710" width="13.1640625" style="12" bestFit="1" customWidth="1"/>
    <col min="8711" max="8711" width="15.5" style="12" bestFit="1" customWidth="1"/>
    <col min="8712" max="8712" width="13.6640625" style="12" bestFit="1" customWidth="1"/>
    <col min="8713" max="8715" width="12.33203125" style="12" bestFit="1" customWidth="1"/>
    <col min="8716" max="8716" width="17.5" style="12" bestFit="1" customWidth="1"/>
    <col min="8717" max="8717" width="12.33203125" style="12" bestFit="1" customWidth="1"/>
    <col min="8718" max="8718" width="13.5" style="12" bestFit="1" customWidth="1"/>
    <col min="8719" max="8952" width="9.1640625" style="12"/>
    <col min="8953" max="8953" width="33.6640625" style="12" customWidth="1"/>
    <col min="8954" max="8954" width="16" style="12" customWidth="1"/>
    <col min="8955" max="8956" width="15" style="12" bestFit="1" customWidth="1"/>
    <col min="8957" max="8957" width="16.5" style="12" bestFit="1" customWidth="1"/>
    <col min="8958" max="8958" width="12.5" style="12" customWidth="1"/>
    <col min="8959" max="8959" width="17.5" style="12" bestFit="1" customWidth="1"/>
    <col min="8960" max="8961" width="18.1640625" style="12" bestFit="1" customWidth="1"/>
    <col min="8962" max="8962" width="12.83203125" style="12" bestFit="1" customWidth="1"/>
    <col min="8963" max="8964" width="16.5" style="12" bestFit="1" customWidth="1"/>
    <col min="8965" max="8966" width="13.1640625" style="12" bestFit="1" customWidth="1"/>
    <col min="8967" max="8967" width="15.5" style="12" bestFit="1" customWidth="1"/>
    <col min="8968" max="8968" width="13.6640625" style="12" bestFit="1" customWidth="1"/>
    <col min="8969" max="8971" width="12.33203125" style="12" bestFit="1" customWidth="1"/>
    <col min="8972" max="8972" width="17.5" style="12" bestFit="1" customWidth="1"/>
    <col min="8973" max="8973" width="12.33203125" style="12" bestFit="1" customWidth="1"/>
    <col min="8974" max="8974" width="13.5" style="12" bestFit="1" customWidth="1"/>
    <col min="8975" max="9208" width="9.1640625" style="12"/>
    <col min="9209" max="9209" width="33.6640625" style="12" customWidth="1"/>
    <col min="9210" max="9210" width="16" style="12" customWidth="1"/>
    <col min="9211" max="9212" width="15" style="12" bestFit="1" customWidth="1"/>
    <col min="9213" max="9213" width="16.5" style="12" bestFit="1" customWidth="1"/>
    <col min="9214" max="9214" width="12.5" style="12" customWidth="1"/>
    <col min="9215" max="9215" width="17.5" style="12" bestFit="1" customWidth="1"/>
    <col min="9216" max="9217" width="18.1640625" style="12" bestFit="1" customWidth="1"/>
    <col min="9218" max="9218" width="12.83203125" style="12" bestFit="1" customWidth="1"/>
    <col min="9219" max="9220" width="16.5" style="12" bestFit="1" customWidth="1"/>
    <col min="9221" max="9222" width="13.1640625" style="12" bestFit="1" customWidth="1"/>
    <col min="9223" max="9223" width="15.5" style="12" bestFit="1" customWidth="1"/>
    <col min="9224" max="9224" width="13.6640625" style="12" bestFit="1" customWidth="1"/>
    <col min="9225" max="9227" width="12.33203125" style="12" bestFit="1" customWidth="1"/>
    <col min="9228" max="9228" width="17.5" style="12" bestFit="1" customWidth="1"/>
    <col min="9229" max="9229" width="12.33203125" style="12" bestFit="1" customWidth="1"/>
    <col min="9230" max="9230" width="13.5" style="12" bestFit="1" customWidth="1"/>
    <col min="9231" max="9464" width="9.1640625" style="12"/>
    <col min="9465" max="9465" width="33.6640625" style="12" customWidth="1"/>
    <col min="9466" max="9466" width="16" style="12" customWidth="1"/>
    <col min="9467" max="9468" width="15" style="12" bestFit="1" customWidth="1"/>
    <col min="9469" max="9469" width="16.5" style="12" bestFit="1" customWidth="1"/>
    <col min="9470" max="9470" width="12.5" style="12" customWidth="1"/>
    <col min="9471" max="9471" width="17.5" style="12" bestFit="1" customWidth="1"/>
    <col min="9472" max="9473" width="18.1640625" style="12" bestFit="1" customWidth="1"/>
    <col min="9474" max="9474" width="12.83203125" style="12" bestFit="1" customWidth="1"/>
    <col min="9475" max="9476" width="16.5" style="12" bestFit="1" customWidth="1"/>
    <col min="9477" max="9478" width="13.1640625" style="12" bestFit="1" customWidth="1"/>
    <col min="9479" max="9479" width="15.5" style="12" bestFit="1" customWidth="1"/>
    <col min="9480" max="9480" width="13.6640625" style="12" bestFit="1" customWidth="1"/>
    <col min="9481" max="9483" width="12.33203125" style="12" bestFit="1" customWidth="1"/>
    <col min="9484" max="9484" width="17.5" style="12" bestFit="1" customWidth="1"/>
    <col min="9485" max="9485" width="12.33203125" style="12" bestFit="1" customWidth="1"/>
    <col min="9486" max="9486" width="13.5" style="12" bestFit="1" customWidth="1"/>
    <col min="9487" max="9720" width="9.1640625" style="12"/>
    <col min="9721" max="9721" width="33.6640625" style="12" customWidth="1"/>
    <col min="9722" max="9722" width="16" style="12" customWidth="1"/>
    <col min="9723" max="9724" width="15" style="12" bestFit="1" customWidth="1"/>
    <col min="9725" max="9725" width="16.5" style="12" bestFit="1" customWidth="1"/>
    <col min="9726" max="9726" width="12.5" style="12" customWidth="1"/>
    <col min="9727" max="9727" width="17.5" style="12" bestFit="1" customWidth="1"/>
    <col min="9728" max="9729" width="18.1640625" style="12" bestFit="1" customWidth="1"/>
    <col min="9730" max="9730" width="12.83203125" style="12" bestFit="1" customWidth="1"/>
    <col min="9731" max="9732" width="16.5" style="12" bestFit="1" customWidth="1"/>
    <col min="9733" max="9734" width="13.1640625" style="12" bestFit="1" customWidth="1"/>
    <col min="9735" max="9735" width="15.5" style="12" bestFit="1" customWidth="1"/>
    <col min="9736" max="9736" width="13.6640625" style="12" bestFit="1" customWidth="1"/>
    <col min="9737" max="9739" width="12.33203125" style="12" bestFit="1" customWidth="1"/>
    <col min="9740" max="9740" width="17.5" style="12" bestFit="1" customWidth="1"/>
    <col min="9741" max="9741" width="12.33203125" style="12" bestFit="1" customWidth="1"/>
    <col min="9742" max="9742" width="13.5" style="12" bestFit="1" customWidth="1"/>
    <col min="9743" max="9976" width="9.1640625" style="12"/>
    <col min="9977" max="9977" width="33.6640625" style="12" customWidth="1"/>
    <col min="9978" max="9978" width="16" style="12" customWidth="1"/>
    <col min="9979" max="9980" width="15" style="12" bestFit="1" customWidth="1"/>
    <col min="9981" max="9981" width="16.5" style="12" bestFit="1" customWidth="1"/>
    <col min="9982" max="9982" width="12.5" style="12" customWidth="1"/>
    <col min="9983" max="9983" width="17.5" style="12" bestFit="1" customWidth="1"/>
    <col min="9984" max="9985" width="18.1640625" style="12" bestFit="1" customWidth="1"/>
    <col min="9986" max="9986" width="12.83203125" style="12" bestFit="1" customWidth="1"/>
    <col min="9987" max="9988" width="16.5" style="12" bestFit="1" customWidth="1"/>
    <col min="9989" max="9990" width="13.1640625" style="12" bestFit="1" customWidth="1"/>
    <col min="9991" max="9991" width="15.5" style="12" bestFit="1" customWidth="1"/>
    <col min="9992" max="9992" width="13.6640625" style="12" bestFit="1" customWidth="1"/>
    <col min="9993" max="9995" width="12.33203125" style="12" bestFit="1" customWidth="1"/>
    <col min="9996" max="9996" width="17.5" style="12" bestFit="1" customWidth="1"/>
    <col min="9997" max="9997" width="12.33203125" style="12" bestFit="1" customWidth="1"/>
    <col min="9998" max="9998" width="13.5" style="12" bestFit="1" customWidth="1"/>
    <col min="9999" max="10232" width="9.1640625" style="12"/>
    <col min="10233" max="10233" width="33.6640625" style="12" customWidth="1"/>
    <col min="10234" max="10234" width="16" style="12" customWidth="1"/>
    <col min="10235" max="10236" width="15" style="12" bestFit="1" customWidth="1"/>
    <col min="10237" max="10237" width="16.5" style="12" bestFit="1" customWidth="1"/>
    <col min="10238" max="10238" width="12.5" style="12" customWidth="1"/>
    <col min="10239" max="10239" width="17.5" style="12" bestFit="1" customWidth="1"/>
    <col min="10240" max="10241" width="18.1640625" style="12" bestFit="1" customWidth="1"/>
    <col min="10242" max="10242" width="12.83203125" style="12" bestFit="1" customWidth="1"/>
    <col min="10243" max="10244" width="16.5" style="12" bestFit="1" customWidth="1"/>
    <col min="10245" max="10246" width="13.1640625" style="12" bestFit="1" customWidth="1"/>
    <col min="10247" max="10247" width="15.5" style="12" bestFit="1" customWidth="1"/>
    <col min="10248" max="10248" width="13.6640625" style="12" bestFit="1" customWidth="1"/>
    <col min="10249" max="10251" width="12.33203125" style="12" bestFit="1" customWidth="1"/>
    <col min="10252" max="10252" width="17.5" style="12" bestFit="1" customWidth="1"/>
    <col min="10253" max="10253" width="12.33203125" style="12" bestFit="1" customWidth="1"/>
    <col min="10254" max="10254" width="13.5" style="12" bestFit="1" customWidth="1"/>
    <col min="10255" max="10488" width="9.1640625" style="12"/>
    <col min="10489" max="10489" width="33.6640625" style="12" customWidth="1"/>
    <col min="10490" max="10490" width="16" style="12" customWidth="1"/>
    <col min="10491" max="10492" width="15" style="12" bestFit="1" customWidth="1"/>
    <col min="10493" max="10493" width="16.5" style="12" bestFit="1" customWidth="1"/>
    <col min="10494" max="10494" width="12.5" style="12" customWidth="1"/>
    <col min="10495" max="10495" width="17.5" style="12" bestFit="1" customWidth="1"/>
    <col min="10496" max="10497" width="18.1640625" style="12" bestFit="1" customWidth="1"/>
    <col min="10498" max="10498" width="12.83203125" style="12" bestFit="1" customWidth="1"/>
    <col min="10499" max="10500" width="16.5" style="12" bestFit="1" customWidth="1"/>
    <col min="10501" max="10502" width="13.1640625" style="12" bestFit="1" customWidth="1"/>
    <col min="10503" max="10503" width="15.5" style="12" bestFit="1" customWidth="1"/>
    <col min="10504" max="10504" width="13.6640625" style="12" bestFit="1" customWidth="1"/>
    <col min="10505" max="10507" width="12.33203125" style="12" bestFit="1" customWidth="1"/>
    <col min="10508" max="10508" width="17.5" style="12" bestFit="1" customWidth="1"/>
    <col min="10509" max="10509" width="12.33203125" style="12" bestFit="1" customWidth="1"/>
    <col min="10510" max="10510" width="13.5" style="12" bestFit="1" customWidth="1"/>
    <col min="10511" max="10744" width="9.1640625" style="12"/>
    <col min="10745" max="10745" width="33.6640625" style="12" customWidth="1"/>
    <col min="10746" max="10746" width="16" style="12" customWidth="1"/>
    <col min="10747" max="10748" width="15" style="12" bestFit="1" customWidth="1"/>
    <col min="10749" max="10749" width="16.5" style="12" bestFit="1" customWidth="1"/>
    <col min="10750" max="10750" width="12.5" style="12" customWidth="1"/>
    <col min="10751" max="10751" width="17.5" style="12" bestFit="1" customWidth="1"/>
    <col min="10752" max="10753" width="18.1640625" style="12" bestFit="1" customWidth="1"/>
    <col min="10754" max="10754" width="12.83203125" style="12" bestFit="1" customWidth="1"/>
    <col min="10755" max="10756" width="16.5" style="12" bestFit="1" customWidth="1"/>
    <col min="10757" max="10758" width="13.1640625" style="12" bestFit="1" customWidth="1"/>
    <col min="10759" max="10759" width="15.5" style="12" bestFit="1" customWidth="1"/>
    <col min="10760" max="10760" width="13.6640625" style="12" bestFit="1" customWidth="1"/>
    <col min="10761" max="10763" width="12.33203125" style="12" bestFit="1" customWidth="1"/>
    <col min="10764" max="10764" width="17.5" style="12" bestFit="1" customWidth="1"/>
    <col min="10765" max="10765" width="12.33203125" style="12" bestFit="1" customWidth="1"/>
    <col min="10766" max="10766" width="13.5" style="12" bestFit="1" customWidth="1"/>
    <col min="10767" max="11000" width="9.1640625" style="12"/>
    <col min="11001" max="11001" width="33.6640625" style="12" customWidth="1"/>
    <col min="11002" max="11002" width="16" style="12" customWidth="1"/>
    <col min="11003" max="11004" width="15" style="12" bestFit="1" customWidth="1"/>
    <col min="11005" max="11005" width="16.5" style="12" bestFit="1" customWidth="1"/>
    <col min="11006" max="11006" width="12.5" style="12" customWidth="1"/>
    <col min="11007" max="11007" width="17.5" style="12" bestFit="1" customWidth="1"/>
    <col min="11008" max="11009" width="18.1640625" style="12" bestFit="1" customWidth="1"/>
    <col min="11010" max="11010" width="12.83203125" style="12" bestFit="1" customWidth="1"/>
    <col min="11011" max="11012" width="16.5" style="12" bestFit="1" customWidth="1"/>
    <col min="11013" max="11014" width="13.1640625" style="12" bestFit="1" customWidth="1"/>
    <col min="11015" max="11015" width="15.5" style="12" bestFit="1" customWidth="1"/>
    <col min="11016" max="11016" width="13.6640625" style="12" bestFit="1" customWidth="1"/>
    <col min="11017" max="11019" width="12.33203125" style="12" bestFit="1" customWidth="1"/>
    <col min="11020" max="11020" width="17.5" style="12" bestFit="1" customWidth="1"/>
    <col min="11021" max="11021" width="12.33203125" style="12" bestFit="1" customWidth="1"/>
    <col min="11022" max="11022" width="13.5" style="12" bestFit="1" customWidth="1"/>
    <col min="11023" max="11256" width="9.1640625" style="12"/>
    <col min="11257" max="11257" width="33.6640625" style="12" customWidth="1"/>
    <col min="11258" max="11258" width="16" style="12" customWidth="1"/>
    <col min="11259" max="11260" width="15" style="12" bestFit="1" customWidth="1"/>
    <col min="11261" max="11261" width="16.5" style="12" bestFit="1" customWidth="1"/>
    <col min="11262" max="11262" width="12.5" style="12" customWidth="1"/>
    <col min="11263" max="11263" width="17.5" style="12" bestFit="1" customWidth="1"/>
    <col min="11264" max="11265" width="18.1640625" style="12" bestFit="1" customWidth="1"/>
    <col min="11266" max="11266" width="12.83203125" style="12" bestFit="1" customWidth="1"/>
    <col min="11267" max="11268" width="16.5" style="12" bestFit="1" customWidth="1"/>
    <col min="11269" max="11270" width="13.1640625" style="12" bestFit="1" customWidth="1"/>
    <col min="11271" max="11271" width="15.5" style="12" bestFit="1" customWidth="1"/>
    <col min="11272" max="11272" width="13.6640625" style="12" bestFit="1" customWidth="1"/>
    <col min="11273" max="11275" width="12.33203125" style="12" bestFit="1" customWidth="1"/>
    <col min="11276" max="11276" width="17.5" style="12" bestFit="1" customWidth="1"/>
    <col min="11277" max="11277" width="12.33203125" style="12" bestFit="1" customWidth="1"/>
    <col min="11278" max="11278" width="13.5" style="12" bestFit="1" customWidth="1"/>
    <col min="11279" max="11512" width="9.1640625" style="12"/>
    <col min="11513" max="11513" width="33.6640625" style="12" customWidth="1"/>
    <col min="11514" max="11514" width="16" style="12" customWidth="1"/>
    <col min="11515" max="11516" width="15" style="12" bestFit="1" customWidth="1"/>
    <col min="11517" max="11517" width="16.5" style="12" bestFit="1" customWidth="1"/>
    <col min="11518" max="11518" width="12.5" style="12" customWidth="1"/>
    <col min="11519" max="11519" width="17.5" style="12" bestFit="1" customWidth="1"/>
    <col min="11520" max="11521" width="18.1640625" style="12" bestFit="1" customWidth="1"/>
    <col min="11522" max="11522" width="12.83203125" style="12" bestFit="1" customWidth="1"/>
    <col min="11523" max="11524" width="16.5" style="12" bestFit="1" customWidth="1"/>
    <col min="11525" max="11526" width="13.1640625" style="12" bestFit="1" customWidth="1"/>
    <col min="11527" max="11527" width="15.5" style="12" bestFit="1" customWidth="1"/>
    <col min="11528" max="11528" width="13.6640625" style="12" bestFit="1" customWidth="1"/>
    <col min="11529" max="11531" width="12.33203125" style="12" bestFit="1" customWidth="1"/>
    <col min="11532" max="11532" width="17.5" style="12" bestFit="1" customWidth="1"/>
    <col min="11533" max="11533" width="12.33203125" style="12" bestFit="1" customWidth="1"/>
    <col min="11534" max="11534" width="13.5" style="12" bestFit="1" customWidth="1"/>
    <col min="11535" max="11768" width="9.1640625" style="12"/>
    <col min="11769" max="11769" width="33.6640625" style="12" customWidth="1"/>
    <col min="11770" max="11770" width="16" style="12" customWidth="1"/>
    <col min="11771" max="11772" width="15" style="12" bestFit="1" customWidth="1"/>
    <col min="11773" max="11773" width="16.5" style="12" bestFit="1" customWidth="1"/>
    <col min="11774" max="11774" width="12.5" style="12" customWidth="1"/>
    <col min="11775" max="11775" width="17.5" style="12" bestFit="1" customWidth="1"/>
    <col min="11776" max="11777" width="18.1640625" style="12" bestFit="1" customWidth="1"/>
    <col min="11778" max="11778" width="12.83203125" style="12" bestFit="1" customWidth="1"/>
    <col min="11779" max="11780" width="16.5" style="12" bestFit="1" customWidth="1"/>
    <col min="11781" max="11782" width="13.1640625" style="12" bestFit="1" customWidth="1"/>
    <col min="11783" max="11783" width="15.5" style="12" bestFit="1" customWidth="1"/>
    <col min="11784" max="11784" width="13.6640625" style="12" bestFit="1" customWidth="1"/>
    <col min="11785" max="11787" width="12.33203125" style="12" bestFit="1" customWidth="1"/>
    <col min="11788" max="11788" width="17.5" style="12" bestFit="1" customWidth="1"/>
    <col min="11789" max="11789" width="12.33203125" style="12" bestFit="1" customWidth="1"/>
    <col min="11790" max="11790" width="13.5" style="12" bestFit="1" customWidth="1"/>
    <col min="11791" max="12024" width="9.1640625" style="12"/>
    <col min="12025" max="12025" width="33.6640625" style="12" customWidth="1"/>
    <col min="12026" max="12026" width="16" style="12" customWidth="1"/>
    <col min="12027" max="12028" width="15" style="12" bestFit="1" customWidth="1"/>
    <col min="12029" max="12029" width="16.5" style="12" bestFit="1" customWidth="1"/>
    <col min="12030" max="12030" width="12.5" style="12" customWidth="1"/>
    <col min="12031" max="12031" width="17.5" style="12" bestFit="1" customWidth="1"/>
    <col min="12032" max="12033" width="18.1640625" style="12" bestFit="1" customWidth="1"/>
    <col min="12034" max="12034" width="12.83203125" style="12" bestFit="1" customWidth="1"/>
    <col min="12035" max="12036" width="16.5" style="12" bestFit="1" customWidth="1"/>
    <col min="12037" max="12038" width="13.1640625" style="12" bestFit="1" customWidth="1"/>
    <col min="12039" max="12039" width="15.5" style="12" bestFit="1" customWidth="1"/>
    <col min="12040" max="12040" width="13.6640625" style="12" bestFit="1" customWidth="1"/>
    <col min="12041" max="12043" width="12.33203125" style="12" bestFit="1" customWidth="1"/>
    <col min="12044" max="12044" width="17.5" style="12" bestFit="1" customWidth="1"/>
    <col min="12045" max="12045" width="12.33203125" style="12" bestFit="1" customWidth="1"/>
    <col min="12046" max="12046" width="13.5" style="12" bestFit="1" customWidth="1"/>
    <col min="12047" max="12280" width="9.1640625" style="12"/>
    <col min="12281" max="12281" width="33.6640625" style="12" customWidth="1"/>
    <col min="12282" max="12282" width="16" style="12" customWidth="1"/>
    <col min="12283" max="12284" width="15" style="12" bestFit="1" customWidth="1"/>
    <col min="12285" max="12285" width="16.5" style="12" bestFit="1" customWidth="1"/>
    <col min="12286" max="12286" width="12.5" style="12" customWidth="1"/>
    <col min="12287" max="12287" width="17.5" style="12" bestFit="1" customWidth="1"/>
    <col min="12288" max="12289" width="18.1640625" style="12" bestFit="1" customWidth="1"/>
    <col min="12290" max="12290" width="12.83203125" style="12" bestFit="1" customWidth="1"/>
    <col min="12291" max="12292" width="16.5" style="12" bestFit="1" customWidth="1"/>
    <col min="12293" max="12294" width="13.1640625" style="12" bestFit="1" customWidth="1"/>
    <col min="12295" max="12295" width="15.5" style="12" bestFit="1" customWidth="1"/>
    <col min="12296" max="12296" width="13.6640625" style="12" bestFit="1" customWidth="1"/>
    <col min="12297" max="12299" width="12.33203125" style="12" bestFit="1" customWidth="1"/>
    <col min="12300" max="12300" width="17.5" style="12" bestFit="1" customWidth="1"/>
    <col min="12301" max="12301" width="12.33203125" style="12" bestFit="1" customWidth="1"/>
    <col min="12302" max="12302" width="13.5" style="12" bestFit="1" customWidth="1"/>
    <col min="12303" max="12536" width="9.1640625" style="12"/>
    <col min="12537" max="12537" width="33.6640625" style="12" customWidth="1"/>
    <col min="12538" max="12538" width="16" style="12" customWidth="1"/>
    <col min="12539" max="12540" width="15" style="12" bestFit="1" customWidth="1"/>
    <col min="12541" max="12541" width="16.5" style="12" bestFit="1" customWidth="1"/>
    <col min="12542" max="12542" width="12.5" style="12" customWidth="1"/>
    <col min="12543" max="12543" width="17.5" style="12" bestFit="1" customWidth="1"/>
    <col min="12544" max="12545" width="18.1640625" style="12" bestFit="1" customWidth="1"/>
    <col min="12546" max="12546" width="12.83203125" style="12" bestFit="1" customWidth="1"/>
    <col min="12547" max="12548" width="16.5" style="12" bestFit="1" customWidth="1"/>
    <col min="12549" max="12550" width="13.1640625" style="12" bestFit="1" customWidth="1"/>
    <col min="12551" max="12551" width="15.5" style="12" bestFit="1" customWidth="1"/>
    <col min="12552" max="12552" width="13.6640625" style="12" bestFit="1" customWidth="1"/>
    <col min="12553" max="12555" width="12.33203125" style="12" bestFit="1" customWidth="1"/>
    <col min="12556" max="12556" width="17.5" style="12" bestFit="1" customWidth="1"/>
    <col min="12557" max="12557" width="12.33203125" style="12" bestFit="1" customWidth="1"/>
    <col min="12558" max="12558" width="13.5" style="12" bestFit="1" customWidth="1"/>
    <col min="12559" max="12792" width="9.1640625" style="12"/>
    <col min="12793" max="12793" width="33.6640625" style="12" customWidth="1"/>
    <col min="12794" max="12794" width="16" style="12" customWidth="1"/>
    <col min="12795" max="12796" width="15" style="12" bestFit="1" customWidth="1"/>
    <col min="12797" max="12797" width="16.5" style="12" bestFit="1" customWidth="1"/>
    <col min="12798" max="12798" width="12.5" style="12" customWidth="1"/>
    <col min="12799" max="12799" width="17.5" style="12" bestFit="1" customWidth="1"/>
    <col min="12800" max="12801" width="18.1640625" style="12" bestFit="1" customWidth="1"/>
    <col min="12802" max="12802" width="12.83203125" style="12" bestFit="1" customWidth="1"/>
    <col min="12803" max="12804" width="16.5" style="12" bestFit="1" customWidth="1"/>
    <col min="12805" max="12806" width="13.1640625" style="12" bestFit="1" customWidth="1"/>
    <col min="12807" max="12807" width="15.5" style="12" bestFit="1" customWidth="1"/>
    <col min="12808" max="12808" width="13.6640625" style="12" bestFit="1" customWidth="1"/>
    <col min="12809" max="12811" width="12.33203125" style="12" bestFit="1" customWidth="1"/>
    <col min="12812" max="12812" width="17.5" style="12" bestFit="1" customWidth="1"/>
    <col min="12813" max="12813" width="12.33203125" style="12" bestFit="1" customWidth="1"/>
    <col min="12814" max="12814" width="13.5" style="12" bestFit="1" customWidth="1"/>
    <col min="12815" max="13048" width="9.1640625" style="12"/>
    <col min="13049" max="13049" width="33.6640625" style="12" customWidth="1"/>
    <col min="13050" max="13050" width="16" style="12" customWidth="1"/>
    <col min="13051" max="13052" width="15" style="12" bestFit="1" customWidth="1"/>
    <col min="13053" max="13053" width="16.5" style="12" bestFit="1" customWidth="1"/>
    <col min="13054" max="13054" width="12.5" style="12" customWidth="1"/>
    <col min="13055" max="13055" width="17.5" style="12" bestFit="1" customWidth="1"/>
    <col min="13056" max="13057" width="18.1640625" style="12" bestFit="1" customWidth="1"/>
    <col min="13058" max="13058" width="12.83203125" style="12" bestFit="1" customWidth="1"/>
    <col min="13059" max="13060" width="16.5" style="12" bestFit="1" customWidth="1"/>
    <col min="13061" max="13062" width="13.1640625" style="12" bestFit="1" customWidth="1"/>
    <col min="13063" max="13063" width="15.5" style="12" bestFit="1" customWidth="1"/>
    <col min="13064" max="13064" width="13.6640625" style="12" bestFit="1" customWidth="1"/>
    <col min="13065" max="13067" width="12.33203125" style="12" bestFit="1" customWidth="1"/>
    <col min="13068" max="13068" width="17.5" style="12" bestFit="1" customWidth="1"/>
    <col min="13069" max="13069" width="12.33203125" style="12" bestFit="1" customWidth="1"/>
    <col min="13070" max="13070" width="13.5" style="12" bestFit="1" customWidth="1"/>
    <col min="13071" max="13304" width="9.1640625" style="12"/>
    <col min="13305" max="13305" width="33.6640625" style="12" customWidth="1"/>
    <col min="13306" max="13306" width="16" style="12" customWidth="1"/>
    <col min="13307" max="13308" width="15" style="12" bestFit="1" customWidth="1"/>
    <col min="13309" max="13309" width="16.5" style="12" bestFit="1" customWidth="1"/>
    <col min="13310" max="13310" width="12.5" style="12" customWidth="1"/>
    <col min="13311" max="13311" width="17.5" style="12" bestFit="1" customWidth="1"/>
    <col min="13312" max="13313" width="18.1640625" style="12" bestFit="1" customWidth="1"/>
    <col min="13314" max="13314" width="12.83203125" style="12" bestFit="1" customWidth="1"/>
    <col min="13315" max="13316" width="16.5" style="12" bestFit="1" customWidth="1"/>
    <col min="13317" max="13318" width="13.1640625" style="12" bestFit="1" customWidth="1"/>
    <col min="13319" max="13319" width="15.5" style="12" bestFit="1" customWidth="1"/>
    <col min="13320" max="13320" width="13.6640625" style="12" bestFit="1" customWidth="1"/>
    <col min="13321" max="13323" width="12.33203125" style="12" bestFit="1" customWidth="1"/>
    <col min="13324" max="13324" width="17.5" style="12" bestFit="1" customWidth="1"/>
    <col min="13325" max="13325" width="12.33203125" style="12" bestFit="1" customWidth="1"/>
    <col min="13326" max="13326" width="13.5" style="12" bestFit="1" customWidth="1"/>
    <col min="13327" max="13560" width="9.1640625" style="12"/>
    <col min="13561" max="13561" width="33.6640625" style="12" customWidth="1"/>
    <col min="13562" max="13562" width="16" style="12" customWidth="1"/>
    <col min="13563" max="13564" width="15" style="12" bestFit="1" customWidth="1"/>
    <col min="13565" max="13565" width="16.5" style="12" bestFit="1" customWidth="1"/>
    <col min="13566" max="13566" width="12.5" style="12" customWidth="1"/>
    <col min="13567" max="13567" width="17.5" style="12" bestFit="1" customWidth="1"/>
    <col min="13568" max="13569" width="18.1640625" style="12" bestFit="1" customWidth="1"/>
    <col min="13570" max="13570" width="12.83203125" style="12" bestFit="1" customWidth="1"/>
    <col min="13571" max="13572" width="16.5" style="12" bestFit="1" customWidth="1"/>
    <col min="13573" max="13574" width="13.1640625" style="12" bestFit="1" customWidth="1"/>
    <col min="13575" max="13575" width="15.5" style="12" bestFit="1" customWidth="1"/>
    <col min="13576" max="13576" width="13.6640625" style="12" bestFit="1" customWidth="1"/>
    <col min="13577" max="13579" width="12.33203125" style="12" bestFit="1" customWidth="1"/>
    <col min="13580" max="13580" width="17.5" style="12" bestFit="1" customWidth="1"/>
    <col min="13581" max="13581" width="12.33203125" style="12" bestFit="1" customWidth="1"/>
    <col min="13582" max="13582" width="13.5" style="12" bestFit="1" customWidth="1"/>
    <col min="13583" max="13816" width="9.1640625" style="12"/>
    <col min="13817" max="13817" width="33.6640625" style="12" customWidth="1"/>
    <col min="13818" max="13818" width="16" style="12" customWidth="1"/>
    <col min="13819" max="13820" width="15" style="12" bestFit="1" customWidth="1"/>
    <col min="13821" max="13821" width="16.5" style="12" bestFit="1" customWidth="1"/>
    <col min="13822" max="13822" width="12.5" style="12" customWidth="1"/>
    <col min="13823" max="13823" width="17.5" style="12" bestFit="1" customWidth="1"/>
    <col min="13824" max="13825" width="18.1640625" style="12" bestFit="1" customWidth="1"/>
    <col min="13826" max="13826" width="12.83203125" style="12" bestFit="1" customWidth="1"/>
    <col min="13827" max="13828" width="16.5" style="12" bestFit="1" customWidth="1"/>
    <col min="13829" max="13830" width="13.1640625" style="12" bestFit="1" customWidth="1"/>
    <col min="13831" max="13831" width="15.5" style="12" bestFit="1" customWidth="1"/>
    <col min="13832" max="13832" width="13.6640625" style="12" bestFit="1" customWidth="1"/>
    <col min="13833" max="13835" width="12.33203125" style="12" bestFit="1" customWidth="1"/>
    <col min="13836" max="13836" width="17.5" style="12" bestFit="1" customWidth="1"/>
    <col min="13837" max="13837" width="12.33203125" style="12" bestFit="1" customWidth="1"/>
    <col min="13838" max="13838" width="13.5" style="12" bestFit="1" customWidth="1"/>
    <col min="13839" max="14072" width="9.1640625" style="12"/>
    <col min="14073" max="14073" width="33.6640625" style="12" customWidth="1"/>
    <col min="14074" max="14074" width="16" style="12" customWidth="1"/>
    <col min="14075" max="14076" width="15" style="12" bestFit="1" customWidth="1"/>
    <col min="14077" max="14077" width="16.5" style="12" bestFit="1" customWidth="1"/>
    <col min="14078" max="14078" width="12.5" style="12" customWidth="1"/>
    <col min="14079" max="14079" width="17.5" style="12" bestFit="1" customWidth="1"/>
    <col min="14080" max="14081" width="18.1640625" style="12" bestFit="1" customWidth="1"/>
    <col min="14082" max="14082" width="12.83203125" style="12" bestFit="1" customWidth="1"/>
    <col min="14083" max="14084" width="16.5" style="12" bestFit="1" customWidth="1"/>
    <col min="14085" max="14086" width="13.1640625" style="12" bestFit="1" customWidth="1"/>
    <col min="14087" max="14087" width="15.5" style="12" bestFit="1" customWidth="1"/>
    <col min="14088" max="14088" width="13.6640625" style="12" bestFit="1" customWidth="1"/>
    <col min="14089" max="14091" width="12.33203125" style="12" bestFit="1" customWidth="1"/>
    <col min="14092" max="14092" width="17.5" style="12" bestFit="1" customWidth="1"/>
    <col min="14093" max="14093" width="12.33203125" style="12" bestFit="1" customWidth="1"/>
    <col min="14094" max="14094" width="13.5" style="12" bestFit="1" customWidth="1"/>
    <col min="14095" max="14328" width="9.1640625" style="12"/>
    <col min="14329" max="14329" width="33.6640625" style="12" customWidth="1"/>
    <col min="14330" max="14330" width="16" style="12" customWidth="1"/>
    <col min="14331" max="14332" width="15" style="12" bestFit="1" customWidth="1"/>
    <col min="14333" max="14333" width="16.5" style="12" bestFit="1" customWidth="1"/>
    <col min="14334" max="14334" width="12.5" style="12" customWidth="1"/>
    <col min="14335" max="14335" width="17.5" style="12" bestFit="1" customWidth="1"/>
    <col min="14336" max="14337" width="18.1640625" style="12" bestFit="1" customWidth="1"/>
    <col min="14338" max="14338" width="12.83203125" style="12" bestFit="1" customWidth="1"/>
    <col min="14339" max="14340" width="16.5" style="12" bestFit="1" customWidth="1"/>
    <col min="14341" max="14342" width="13.1640625" style="12" bestFit="1" customWidth="1"/>
    <col min="14343" max="14343" width="15.5" style="12" bestFit="1" customWidth="1"/>
    <col min="14344" max="14344" width="13.6640625" style="12" bestFit="1" customWidth="1"/>
    <col min="14345" max="14347" width="12.33203125" style="12" bestFit="1" customWidth="1"/>
    <col min="14348" max="14348" width="17.5" style="12" bestFit="1" customWidth="1"/>
    <col min="14349" max="14349" width="12.33203125" style="12" bestFit="1" customWidth="1"/>
    <col min="14350" max="14350" width="13.5" style="12" bestFit="1" customWidth="1"/>
    <col min="14351" max="14584" width="9.1640625" style="12"/>
    <col min="14585" max="14585" width="33.6640625" style="12" customWidth="1"/>
    <col min="14586" max="14586" width="16" style="12" customWidth="1"/>
    <col min="14587" max="14588" width="15" style="12" bestFit="1" customWidth="1"/>
    <col min="14589" max="14589" width="16.5" style="12" bestFit="1" customWidth="1"/>
    <col min="14590" max="14590" width="12.5" style="12" customWidth="1"/>
    <col min="14591" max="14591" width="17.5" style="12" bestFit="1" customWidth="1"/>
    <col min="14592" max="14593" width="18.1640625" style="12" bestFit="1" customWidth="1"/>
    <col min="14594" max="14594" width="12.83203125" style="12" bestFit="1" customWidth="1"/>
    <col min="14595" max="14596" width="16.5" style="12" bestFit="1" customWidth="1"/>
    <col min="14597" max="14598" width="13.1640625" style="12" bestFit="1" customWidth="1"/>
    <col min="14599" max="14599" width="15.5" style="12" bestFit="1" customWidth="1"/>
    <col min="14600" max="14600" width="13.6640625" style="12" bestFit="1" customWidth="1"/>
    <col min="14601" max="14603" width="12.33203125" style="12" bestFit="1" customWidth="1"/>
    <col min="14604" max="14604" width="17.5" style="12" bestFit="1" customWidth="1"/>
    <col min="14605" max="14605" width="12.33203125" style="12" bestFit="1" customWidth="1"/>
    <col min="14606" max="14606" width="13.5" style="12" bestFit="1" customWidth="1"/>
    <col min="14607" max="14840" width="9.1640625" style="12"/>
    <col min="14841" max="14841" width="33.6640625" style="12" customWidth="1"/>
    <col min="14842" max="14842" width="16" style="12" customWidth="1"/>
    <col min="14843" max="14844" width="15" style="12" bestFit="1" customWidth="1"/>
    <col min="14845" max="14845" width="16.5" style="12" bestFit="1" customWidth="1"/>
    <col min="14846" max="14846" width="12.5" style="12" customWidth="1"/>
    <col min="14847" max="14847" width="17.5" style="12" bestFit="1" customWidth="1"/>
    <col min="14848" max="14849" width="18.1640625" style="12" bestFit="1" customWidth="1"/>
    <col min="14850" max="14850" width="12.83203125" style="12" bestFit="1" customWidth="1"/>
    <col min="14851" max="14852" width="16.5" style="12" bestFit="1" customWidth="1"/>
    <col min="14853" max="14854" width="13.1640625" style="12" bestFit="1" customWidth="1"/>
    <col min="14855" max="14855" width="15.5" style="12" bestFit="1" customWidth="1"/>
    <col min="14856" max="14856" width="13.6640625" style="12" bestFit="1" customWidth="1"/>
    <col min="14857" max="14859" width="12.33203125" style="12" bestFit="1" customWidth="1"/>
    <col min="14860" max="14860" width="17.5" style="12" bestFit="1" customWidth="1"/>
    <col min="14861" max="14861" width="12.33203125" style="12" bestFit="1" customWidth="1"/>
    <col min="14862" max="14862" width="13.5" style="12" bestFit="1" customWidth="1"/>
    <col min="14863" max="15096" width="9.1640625" style="12"/>
    <col min="15097" max="15097" width="33.6640625" style="12" customWidth="1"/>
    <col min="15098" max="15098" width="16" style="12" customWidth="1"/>
    <col min="15099" max="15100" width="15" style="12" bestFit="1" customWidth="1"/>
    <col min="15101" max="15101" width="16.5" style="12" bestFit="1" customWidth="1"/>
    <col min="15102" max="15102" width="12.5" style="12" customWidth="1"/>
    <col min="15103" max="15103" width="17.5" style="12" bestFit="1" customWidth="1"/>
    <col min="15104" max="15105" width="18.1640625" style="12" bestFit="1" customWidth="1"/>
    <col min="15106" max="15106" width="12.83203125" style="12" bestFit="1" customWidth="1"/>
    <col min="15107" max="15108" width="16.5" style="12" bestFit="1" customWidth="1"/>
    <col min="15109" max="15110" width="13.1640625" style="12" bestFit="1" customWidth="1"/>
    <col min="15111" max="15111" width="15.5" style="12" bestFit="1" customWidth="1"/>
    <col min="15112" max="15112" width="13.6640625" style="12" bestFit="1" customWidth="1"/>
    <col min="15113" max="15115" width="12.33203125" style="12" bestFit="1" customWidth="1"/>
    <col min="15116" max="15116" width="17.5" style="12" bestFit="1" customWidth="1"/>
    <col min="15117" max="15117" width="12.33203125" style="12" bestFit="1" customWidth="1"/>
    <col min="15118" max="15118" width="13.5" style="12" bestFit="1" customWidth="1"/>
    <col min="15119" max="15352" width="9.1640625" style="12"/>
    <col min="15353" max="15353" width="33.6640625" style="12" customWidth="1"/>
    <col min="15354" max="15354" width="16" style="12" customWidth="1"/>
    <col min="15355" max="15356" width="15" style="12" bestFit="1" customWidth="1"/>
    <col min="15357" max="15357" width="16.5" style="12" bestFit="1" customWidth="1"/>
    <col min="15358" max="15358" width="12.5" style="12" customWidth="1"/>
    <col min="15359" max="15359" width="17.5" style="12" bestFit="1" customWidth="1"/>
    <col min="15360" max="15361" width="18.1640625" style="12" bestFit="1" customWidth="1"/>
    <col min="15362" max="15362" width="12.83203125" style="12" bestFit="1" customWidth="1"/>
    <col min="15363" max="15364" width="16.5" style="12" bestFit="1" customWidth="1"/>
    <col min="15365" max="15366" width="13.1640625" style="12" bestFit="1" customWidth="1"/>
    <col min="15367" max="15367" width="15.5" style="12" bestFit="1" customWidth="1"/>
    <col min="15368" max="15368" width="13.6640625" style="12" bestFit="1" customWidth="1"/>
    <col min="15369" max="15371" width="12.33203125" style="12" bestFit="1" customWidth="1"/>
    <col min="15372" max="15372" width="17.5" style="12" bestFit="1" customWidth="1"/>
    <col min="15373" max="15373" width="12.33203125" style="12" bestFit="1" customWidth="1"/>
    <col min="15374" max="15374" width="13.5" style="12" bestFit="1" customWidth="1"/>
    <col min="15375" max="15608" width="9.1640625" style="12"/>
    <col min="15609" max="15609" width="33.6640625" style="12" customWidth="1"/>
    <col min="15610" max="15610" width="16" style="12" customWidth="1"/>
    <col min="15611" max="15612" width="15" style="12" bestFit="1" customWidth="1"/>
    <col min="15613" max="15613" width="16.5" style="12" bestFit="1" customWidth="1"/>
    <col min="15614" max="15614" width="12.5" style="12" customWidth="1"/>
    <col min="15615" max="15615" width="17.5" style="12" bestFit="1" customWidth="1"/>
    <col min="15616" max="15617" width="18.1640625" style="12" bestFit="1" customWidth="1"/>
    <col min="15618" max="15618" width="12.83203125" style="12" bestFit="1" customWidth="1"/>
    <col min="15619" max="15620" width="16.5" style="12" bestFit="1" customWidth="1"/>
    <col min="15621" max="15622" width="13.1640625" style="12" bestFit="1" customWidth="1"/>
    <col min="15623" max="15623" width="15.5" style="12" bestFit="1" customWidth="1"/>
    <col min="15624" max="15624" width="13.6640625" style="12" bestFit="1" customWidth="1"/>
    <col min="15625" max="15627" width="12.33203125" style="12" bestFit="1" customWidth="1"/>
    <col min="15628" max="15628" width="17.5" style="12" bestFit="1" customWidth="1"/>
    <col min="15629" max="15629" width="12.33203125" style="12" bestFit="1" customWidth="1"/>
    <col min="15630" max="15630" width="13.5" style="12" bestFit="1" customWidth="1"/>
    <col min="15631" max="15864" width="9.1640625" style="12"/>
    <col min="15865" max="15865" width="33.6640625" style="12" customWidth="1"/>
    <col min="15866" max="15866" width="16" style="12" customWidth="1"/>
    <col min="15867" max="15868" width="15" style="12" bestFit="1" customWidth="1"/>
    <col min="15869" max="15869" width="16.5" style="12" bestFit="1" customWidth="1"/>
    <col min="15870" max="15870" width="12.5" style="12" customWidth="1"/>
    <col min="15871" max="15871" width="17.5" style="12" bestFit="1" customWidth="1"/>
    <col min="15872" max="15873" width="18.1640625" style="12" bestFit="1" customWidth="1"/>
    <col min="15874" max="15874" width="12.83203125" style="12" bestFit="1" customWidth="1"/>
    <col min="15875" max="15876" width="16.5" style="12" bestFit="1" customWidth="1"/>
    <col min="15877" max="15878" width="13.1640625" style="12" bestFit="1" customWidth="1"/>
    <col min="15879" max="15879" width="15.5" style="12" bestFit="1" customWidth="1"/>
    <col min="15880" max="15880" width="13.6640625" style="12" bestFit="1" customWidth="1"/>
    <col min="15881" max="15883" width="12.33203125" style="12" bestFit="1" customWidth="1"/>
    <col min="15884" max="15884" width="17.5" style="12" bestFit="1" customWidth="1"/>
    <col min="15885" max="15885" width="12.33203125" style="12" bestFit="1" customWidth="1"/>
    <col min="15886" max="15886" width="13.5" style="12" bestFit="1" customWidth="1"/>
    <col min="15887" max="16120" width="9.1640625" style="12"/>
    <col min="16121" max="16121" width="33.6640625" style="12" customWidth="1"/>
    <col min="16122" max="16122" width="16" style="12" customWidth="1"/>
    <col min="16123" max="16124" width="15" style="12" bestFit="1" customWidth="1"/>
    <col min="16125" max="16125" width="16.5" style="12" bestFit="1" customWidth="1"/>
    <col min="16126" max="16126" width="12.5" style="12" customWidth="1"/>
    <col min="16127" max="16127" width="17.5" style="12" bestFit="1" customWidth="1"/>
    <col min="16128" max="16129" width="18.1640625" style="12" bestFit="1" customWidth="1"/>
    <col min="16130" max="16130" width="12.83203125" style="12" bestFit="1" customWidth="1"/>
    <col min="16131" max="16132" width="16.5" style="12" bestFit="1" customWidth="1"/>
    <col min="16133" max="16134" width="13.1640625" style="12" bestFit="1" customWidth="1"/>
    <col min="16135" max="16135" width="15.5" style="12" bestFit="1" customWidth="1"/>
    <col min="16136" max="16136" width="13.6640625" style="12" bestFit="1" customWidth="1"/>
    <col min="16137" max="16139" width="12.33203125" style="12" bestFit="1" customWidth="1"/>
    <col min="16140" max="16140" width="17.5" style="12" bestFit="1" customWidth="1"/>
    <col min="16141" max="16141" width="12.33203125" style="12" bestFit="1" customWidth="1"/>
    <col min="16142" max="16142" width="13.5" style="12" bestFit="1" customWidth="1"/>
    <col min="16143" max="16384" width="9.1640625" style="12"/>
  </cols>
  <sheetData>
    <row r="1" spans="1:26">
      <c r="A1" s="30" t="s">
        <v>21</v>
      </c>
      <c r="B1" s="30"/>
      <c r="C1" s="30"/>
      <c r="D1" s="30"/>
      <c r="E1" s="30"/>
      <c r="F1" s="30"/>
      <c r="G1" s="115"/>
      <c r="H1" s="115"/>
      <c r="I1" s="115"/>
      <c r="J1" s="115"/>
      <c r="K1" s="115"/>
      <c r="L1" s="115"/>
      <c r="M1" s="115"/>
    </row>
    <row r="2" spans="1:26" s="31" customFormat="1" ht="24">
      <c r="A2" s="224" t="s">
        <v>22</v>
      </c>
      <c r="B2" s="2" t="s">
        <v>23</v>
      </c>
      <c r="C2" s="224" t="s">
        <v>24</v>
      </c>
      <c r="D2" s="224"/>
      <c r="E2" s="11" t="s">
        <v>23</v>
      </c>
      <c r="F2" s="2" t="s">
        <v>25</v>
      </c>
      <c r="G2" s="226" t="s">
        <v>72</v>
      </c>
      <c r="H2" s="227"/>
      <c r="I2" s="227"/>
      <c r="J2" s="228"/>
      <c r="K2" s="229" t="s">
        <v>73</v>
      </c>
      <c r="L2" s="230"/>
      <c r="M2" s="225" t="s">
        <v>8</v>
      </c>
    </row>
    <row r="3" spans="1:26" s="31" customFormat="1" ht="36">
      <c r="A3" s="224"/>
      <c r="B3" s="3">
        <v>44651</v>
      </c>
      <c r="C3" s="2" t="s">
        <v>26</v>
      </c>
      <c r="D3" s="2" t="s">
        <v>13</v>
      </c>
      <c r="E3" s="3">
        <v>44561</v>
      </c>
      <c r="F3" s="2" t="s">
        <v>27</v>
      </c>
      <c r="G3" s="116" t="s">
        <v>44</v>
      </c>
      <c r="H3" s="116" t="s">
        <v>45</v>
      </c>
      <c r="I3" s="116" t="s">
        <v>46</v>
      </c>
      <c r="J3" s="116" t="s">
        <v>129</v>
      </c>
      <c r="K3" s="117" t="s">
        <v>74</v>
      </c>
      <c r="L3" s="117" t="s">
        <v>75</v>
      </c>
      <c r="M3" s="225"/>
    </row>
    <row r="4" spans="1:26" s="32" customFormat="1" ht="10.25" customHeight="1">
      <c r="A4" s="29" t="s">
        <v>2</v>
      </c>
      <c r="B4" s="166">
        <f>+VLOOKUP(A4,Clasificación!D:G,4,FALSE)</f>
        <v>0</v>
      </c>
      <c r="C4" s="167"/>
      <c r="D4" s="167"/>
      <c r="E4" s="168">
        <f>+VLOOKUP(A4,Clasificación!D:H,5,FALSE)</f>
        <v>0</v>
      </c>
      <c r="F4" s="168">
        <f>+B4+C4-D4-E4</f>
        <v>0</v>
      </c>
      <c r="G4" s="168">
        <v>0</v>
      </c>
      <c r="H4" s="168">
        <v>0</v>
      </c>
      <c r="I4" s="168">
        <v>0</v>
      </c>
      <c r="J4" s="168">
        <v>0</v>
      </c>
      <c r="K4" s="168">
        <v>0</v>
      </c>
      <c r="L4" s="168">
        <v>0</v>
      </c>
      <c r="M4" s="168"/>
    </row>
    <row r="5" spans="1:26" s="32" customFormat="1" ht="10.25" customHeight="1">
      <c r="A5" s="33" t="s">
        <v>124</v>
      </c>
      <c r="B5" s="166">
        <f>+VLOOKUP(A5,Clasificación!D:G,4,FALSE)</f>
        <v>0</v>
      </c>
      <c r="C5" s="167"/>
      <c r="D5" s="167"/>
      <c r="E5" s="168">
        <f>+VLOOKUP(A5,Clasificación!D:H,5,FALSE)</f>
        <v>0</v>
      </c>
      <c r="F5" s="168">
        <f t="shared" ref="F5:F58" si="0">+B5+C5-D5-E5</f>
        <v>0</v>
      </c>
      <c r="G5" s="168">
        <v>0</v>
      </c>
      <c r="H5" s="168">
        <v>0</v>
      </c>
      <c r="I5" s="168">
        <v>0</v>
      </c>
      <c r="J5" s="168">
        <v>0</v>
      </c>
      <c r="K5" s="168">
        <v>0</v>
      </c>
      <c r="L5" s="168">
        <v>0</v>
      </c>
      <c r="M5" s="167"/>
    </row>
    <row r="6" spans="1:26" s="32" customFormat="1" ht="10.25" customHeight="1">
      <c r="A6" s="33" t="s">
        <v>124</v>
      </c>
      <c r="B6" s="166">
        <f>+VLOOKUP(A6,Clasificación!D:G,4,FALSE)</f>
        <v>0</v>
      </c>
      <c r="C6" s="167"/>
      <c r="D6" s="167"/>
      <c r="E6" s="168">
        <f>+VLOOKUP(A6,Clasificación!D:H,5,FALSE)</f>
        <v>0</v>
      </c>
      <c r="F6" s="168">
        <f t="shared" si="0"/>
        <v>0</v>
      </c>
      <c r="G6" s="168">
        <v>0</v>
      </c>
      <c r="H6" s="168">
        <v>0</v>
      </c>
      <c r="I6" s="168">
        <v>0</v>
      </c>
      <c r="J6" s="168">
        <v>0</v>
      </c>
      <c r="K6" s="168">
        <v>0</v>
      </c>
      <c r="L6" s="168">
        <v>0</v>
      </c>
      <c r="M6" s="166">
        <f>SUM(F6:L6)</f>
        <v>0</v>
      </c>
      <c r="N6" s="34"/>
      <c r="O6" s="34"/>
      <c r="P6" s="34"/>
      <c r="Q6" s="34"/>
      <c r="R6" s="34"/>
      <c r="S6" s="34"/>
      <c r="T6" s="34"/>
      <c r="U6" s="34"/>
      <c r="V6" s="34"/>
      <c r="W6" s="34"/>
      <c r="X6" s="34"/>
      <c r="Y6" s="34"/>
      <c r="Z6" s="34"/>
    </row>
    <row r="7" spans="1:26" s="32" customFormat="1" ht="10.25" customHeight="1">
      <c r="A7" s="33" t="s">
        <v>150</v>
      </c>
      <c r="B7" s="166">
        <f>+VLOOKUP(A7,Clasificación!D:G,4,FALSE)</f>
        <v>0</v>
      </c>
      <c r="C7" s="167"/>
      <c r="D7" s="167"/>
      <c r="E7" s="168">
        <f>+VLOOKUP(A7,Clasificación!D:H,5,FALSE)</f>
        <v>0</v>
      </c>
      <c r="F7" s="168">
        <f t="shared" si="0"/>
        <v>0</v>
      </c>
      <c r="G7" s="168">
        <v>0</v>
      </c>
      <c r="H7" s="168">
        <v>0</v>
      </c>
      <c r="I7" s="168">
        <v>0</v>
      </c>
      <c r="J7" s="168">
        <v>0</v>
      </c>
      <c r="K7" s="168">
        <v>0</v>
      </c>
      <c r="L7" s="168">
        <v>0</v>
      </c>
      <c r="M7" s="166">
        <f t="shared" ref="M7:M24" si="1">SUM(F7:L7)</f>
        <v>0</v>
      </c>
      <c r="N7" s="34"/>
      <c r="O7" s="34"/>
      <c r="P7" s="34"/>
      <c r="Q7" s="34"/>
      <c r="R7" s="34"/>
      <c r="S7" s="34"/>
      <c r="T7" s="34"/>
      <c r="U7" s="34"/>
      <c r="V7" s="34"/>
      <c r="W7" s="34"/>
      <c r="X7" s="34"/>
      <c r="Y7" s="34"/>
      <c r="Z7" s="34"/>
    </row>
    <row r="8" spans="1:26" s="36" customFormat="1" ht="10.25" customHeight="1">
      <c r="A8" s="33" t="s">
        <v>151</v>
      </c>
      <c r="B8" s="166">
        <f>+VLOOKUP(A8,Clasificación!D:G,4,FALSE)</f>
        <v>228666361.58000001</v>
      </c>
      <c r="C8" s="167"/>
      <c r="D8" s="167"/>
      <c r="E8" s="168">
        <f>+VLOOKUP(A8,Clasificación!D:H,5,FALSE)</f>
        <v>0</v>
      </c>
      <c r="F8" s="168">
        <f t="shared" si="0"/>
        <v>228666361.58000001</v>
      </c>
      <c r="G8" s="168">
        <v>0</v>
      </c>
      <c r="H8" s="168">
        <v>0</v>
      </c>
      <c r="I8" s="168">
        <v>0</v>
      </c>
      <c r="J8" s="168">
        <v>0</v>
      </c>
      <c r="K8" s="168">
        <v>0</v>
      </c>
      <c r="L8" s="168">
        <v>0</v>
      </c>
      <c r="M8" s="166">
        <f t="shared" si="1"/>
        <v>228666361.58000001</v>
      </c>
      <c r="N8" s="35"/>
      <c r="O8" s="35"/>
      <c r="P8" s="35"/>
      <c r="Q8" s="35"/>
      <c r="R8" s="35"/>
      <c r="S8" s="35"/>
      <c r="T8" s="35"/>
      <c r="U8" s="35"/>
      <c r="V8" s="35"/>
      <c r="W8" s="35"/>
      <c r="X8" s="35"/>
      <c r="Y8" s="35"/>
      <c r="Z8" s="35"/>
    </row>
    <row r="9" spans="1:26" s="32" customFormat="1" ht="10.25" customHeight="1">
      <c r="A9" s="33" t="s">
        <v>94</v>
      </c>
      <c r="B9" s="166">
        <f>+VLOOKUP(A9,Clasificación!D:G,4,FALSE)</f>
        <v>0</v>
      </c>
      <c r="C9" s="167"/>
      <c r="D9" s="167"/>
      <c r="E9" s="168">
        <f>+VLOOKUP(A9,Clasificación!D:H,5,FALSE)</f>
        <v>0</v>
      </c>
      <c r="F9" s="168">
        <f t="shared" si="0"/>
        <v>0</v>
      </c>
      <c r="G9" s="168">
        <v>0</v>
      </c>
      <c r="H9" s="168">
        <v>0</v>
      </c>
      <c r="I9" s="168">
        <v>0</v>
      </c>
      <c r="J9" s="168">
        <v>0</v>
      </c>
      <c r="K9" s="168">
        <v>0</v>
      </c>
      <c r="L9" s="168">
        <v>0</v>
      </c>
      <c r="M9" s="166">
        <f t="shared" si="1"/>
        <v>0</v>
      </c>
      <c r="N9" s="34"/>
      <c r="O9" s="34"/>
      <c r="P9" s="34"/>
      <c r="Q9" s="34"/>
      <c r="R9" s="34"/>
      <c r="S9" s="34"/>
      <c r="T9" s="34"/>
      <c r="U9" s="34"/>
      <c r="V9" s="34"/>
      <c r="W9" s="34"/>
      <c r="X9" s="34"/>
      <c r="Y9" s="34"/>
      <c r="Z9" s="34"/>
    </row>
    <row r="10" spans="1:26" s="32" customFormat="1" ht="10.25" customHeight="1">
      <c r="A10" s="33" t="s">
        <v>94</v>
      </c>
      <c r="B10" s="166">
        <f>+VLOOKUP(A10,Clasificación!D:G,4,FALSE)</f>
        <v>0</v>
      </c>
      <c r="C10" s="167"/>
      <c r="D10" s="167"/>
      <c r="E10" s="168">
        <f>+VLOOKUP(A10,Clasificación!D:H,5,FALSE)</f>
        <v>0</v>
      </c>
      <c r="F10" s="168">
        <f t="shared" si="0"/>
        <v>0</v>
      </c>
      <c r="G10" s="168">
        <v>0</v>
      </c>
      <c r="H10" s="168">
        <v>0</v>
      </c>
      <c r="I10" s="168">
        <v>0</v>
      </c>
      <c r="J10" s="168">
        <v>0</v>
      </c>
      <c r="K10" s="168">
        <v>0</v>
      </c>
      <c r="L10" s="168">
        <v>0</v>
      </c>
      <c r="M10" s="166">
        <f t="shared" si="1"/>
        <v>0</v>
      </c>
      <c r="N10" s="34"/>
      <c r="O10" s="34"/>
      <c r="P10" s="34"/>
      <c r="Q10" s="34"/>
      <c r="R10" s="34"/>
      <c r="S10" s="34"/>
      <c r="T10" s="34"/>
      <c r="U10" s="34"/>
      <c r="V10" s="34"/>
      <c r="W10" s="34"/>
      <c r="X10" s="34"/>
      <c r="Y10" s="34"/>
      <c r="Z10" s="34"/>
    </row>
    <row r="11" spans="1:26" s="32" customFormat="1" ht="10.25" customHeight="1">
      <c r="A11" s="37" t="s">
        <v>183</v>
      </c>
      <c r="B11" s="166">
        <f>+VLOOKUP(A11,Clasificación!D:G,4,FALSE)</f>
        <v>0</v>
      </c>
      <c r="C11" s="167"/>
      <c r="D11" s="167"/>
      <c r="E11" s="168">
        <f>+VLOOKUP(A11,Clasificación!D:H,5,FALSE)</f>
        <v>0</v>
      </c>
      <c r="F11" s="168">
        <f t="shared" si="0"/>
        <v>0</v>
      </c>
      <c r="G11" s="168">
        <f>-F11</f>
        <v>0</v>
      </c>
      <c r="H11" s="168">
        <v>0</v>
      </c>
      <c r="I11" s="168">
        <v>0</v>
      </c>
      <c r="J11" s="168">
        <v>0</v>
      </c>
      <c r="K11" s="168">
        <v>0</v>
      </c>
      <c r="L11" s="168">
        <v>0</v>
      </c>
      <c r="M11" s="166">
        <f t="shared" si="1"/>
        <v>0</v>
      </c>
      <c r="N11" s="34"/>
      <c r="O11" s="34"/>
      <c r="P11" s="34"/>
      <c r="Q11" s="34"/>
      <c r="R11" s="34"/>
      <c r="S11" s="34"/>
      <c r="T11" s="34"/>
      <c r="U11" s="34"/>
      <c r="V11" s="34"/>
      <c r="W11" s="34"/>
      <c r="X11" s="34"/>
      <c r="Y11" s="34"/>
      <c r="Z11" s="34"/>
    </row>
    <row r="12" spans="1:26" s="32" customFormat="1" ht="10.25" customHeight="1">
      <c r="A12" s="37" t="s">
        <v>184</v>
      </c>
      <c r="B12" s="166">
        <f>+VLOOKUP(A12,Clasificación!D:G,4,FALSE)</f>
        <v>2037160000</v>
      </c>
      <c r="C12" s="167"/>
      <c r="D12" s="167"/>
      <c r="E12" s="168">
        <f>+VLOOKUP(A12,Clasificación!D:H,5,FALSE)</f>
        <v>0</v>
      </c>
      <c r="F12" s="168">
        <f t="shared" si="0"/>
        <v>2037160000</v>
      </c>
      <c r="G12" s="168">
        <f>-F12</f>
        <v>-2037160000</v>
      </c>
      <c r="H12" s="168">
        <v>0</v>
      </c>
      <c r="I12" s="168">
        <v>0</v>
      </c>
      <c r="J12" s="168">
        <v>0</v>
      </c>
      <c r="K12" s="168">
        <v>0</v>
      </c>
      <c r="L12" s="168">
        <v>0</v>
      </c>
      <c r="M12" s="166">
        <f t="shared" si="1"/>
        <v>0</v>
      </c>
      <c r="N12" s="34"/>
      <c r="O12" s="34"/>
      <c r="P12" s="34"/>
      <c r="Q12" s="34"/>
      <c r="R12" s="34"/>
      <c r="S12" s="34"/>
      <c r="T12" s="34"/>
      <c r="U12" s="34"/>
      <c r="V12" s="34"/>
      <c r="W12" s="34"/>
      <c r="X12" s="34"/>
      <c r="Y12" s="34"/>
      <c r="Z12" s="34"/>
    </row>
    <row r="13" spans="1:26" s="36" customFormat="1" ht="10.25" customHeight="1">
      <c r="A13" s="37" t="s">
        <v>152</v>
      </c>
      <c r="B13" s="166">
        <f>+VLOOKUP(A13,Clasificación!D:G,4,FALSE)</f>
        <v>0</v>
      </c>
      <c r="C13" s="167"/>
      <c r="D13" s="167"/>
      <c r="E13" s="168">
        <f>+VLOOKUP(A13,Clasificación!D:H,5,FALSE)</f>
        <v>0</v>
      </c>
      <c r="F13" s="168">
        <f t="shared" si="0"/>
        <v>0</v>
      </c>
      <c r="G13" s="168">
        <f t="shared" ref="G13:G24" si="2">-F13</f>
        <v>0</v>
      </c>
      <c r="H13" s="168">
        <v>0</v>
      </c>
      <c r="I13" s="168">
        <v>0</v>
      </c>
      <c r="J13" s="168">
        <v>0</v>
      </c>
      <c r="K13" s="168">
        <v>0</v>
      </c>
      <c r="L13" s="168">
        <v>0</v>
      </c>
      <c r="M13" s="166">
        <f t="shared" si="1"/>
        <v>0</v>
      </c>
      <c r="N13" s="35"/>
      <c r="O13" s="35"/>
      <c r="P13" s="35"/>
      <c r="Q13" s="35"/>
      <c r="R13" s="35"/>
      <c r="S13" s="35"/>
      <c r="T13" s="35"/>
      <c r="U13" s="35"/>
      <c r="V13" s="35"/>
      <c r="W13" s="35"/>
      <c r="X13" s="35"/>
      <c r="Y13" s="35"/>
      <c r="Z13" s="35"/>
    </row>
    <row r="14" spans="1:26" s="36" customFormat="1" ht="10.25" customHeight="1">
      <c r="A14" s="37" t="s">
        <v>153</v>
      </c>
      <c r="B14" s="166">
        <f>+VLOOKUP(A14,Clasificación!D:G,4,FALSE)</f>
        <v>5046925735</v>
      </c>
      <c r="C14" s="167"/>
      <c r="D14" s="167"/>
      <c r="E14" s="168">
        <f>+VLOOKUP(A14,Clasificación!D:H,5,FALSE)</f>
        <v>0</v>
      </c>
      <c r="F14" s="168">
        <f t="shared" si="0"/>
        <v>5046925735</v>
      </c>
      <c r="G14" s="168">
        <f t="shared" si="2"/>
        <v>-5046925735</v>
      </c>
      <c r="H14" s="168">
        <v>0</v>
      </c>
      <c r="I14" s="168">
        <v>0</v>
      </c>
      <c r="J14" s="168">
        <v>0</v>
      </c>
      <c r="K14" s="168">
        <v>0</v>
      </c>
      <c r="L14" s="168">
        <v>0</v>
      </c>
      <c r="M14" s="166">
        <f t="shared" si="1"/>
        <v>0</v>
      </c>
      <c r="N14" s="35"/>
      <c r="O14" s="35"/>
      <c r="P14" s="35"/>
      <c r="Q14" s="35"/>
      <c r="R14" s="35"/>
      <c r="S14" s="35"/>
      <c r="T14" s="35"/>
      <c r="U14" s="35"/>
      <c r="V14" s="35"/>
      <c r="W14" s="35"/>
      <c r="X14" s="35"/>
      <c r="Y14" s="35"/>
      <c r="Z14" s="35"/>
    </row>
    <row r="15" spans="1:26" s="36" customFormat="1" ht="10.25" customHeight="1">
      <c r="A15" s="37" t="s">
        <v>185</v>
      </c>
      <c r="B15" s="166">
        <f>+VLOOKUP(A15,Clasificación!D:G,4,FALSE)</f>
        <v>0</v>
      </c>
      <c r="C15" s="167"/>
      <c r="D15" s="167"/>
      <c r="E15" s="168">
        <f>+VLOOKUP(A15,Clasificación!D:H,5,FALSE)</f>
        <v>0</v>
      </c>
      <c r="F15" s="168">
        <f t="shared" si="0"/>
        <v>0</v>
      </c>
      <c r="G15" s="168">
        <f t="shared" si="2"/>
        <v>0</v>
      </c>
      <c r="H15" s="168">
        <v>0</v>
      </c>
      <c r="I15" s="168">
        <v>0</v>
      </c>
      <c r="J15" s="168">
        <v>0</v>
      </c>
      <c r="K15" s="168">
        <v>0</v>
      </c>
      <c r="L15" s="168">
        <v>0</v>
      </c>
      <c r="M15" s="166">
        <f t="shared" si="1"/>
        <v>0</v>
      </c>
      <c r="N15" s="35"/>
      <c r="O15" s="35"/>
      <c r="P15" s="35"/>
      <c r="Q15" s="35"/>
      <c r="R15" s="35"/>
      <c r="S15" s="35"/>
      <c r="T15" s="35"/>
      <c r="U15" s="35"/>
      <c r="V15" s="35"/>
      <c r="W15" s="35"/>
      <c r="X15" s="35"/>
      <c r="Y15" s="35"/>
      <c r="Z15" s="35"/>
    </row>
    <row r="16" spans="1:26" s="36" customFormat="1" ht="10.25" customHeight="1">
      <c r="A16" s="37" t="s">
        <v>188</v>
      </c>
      <c r="B16" s="166">
        <f>+VLOOKUP(A16,Clasificación!D:G,4,FALSE)</f>
        <v>20201224729.82</v>
      </c>
      <c r="C16" s="167"/>
      <c r="D16" s="167"/>
      <c r="E16" s="168">
        <f>+VLOOKUP(A16,Clasificación!D:H,5,FALSE)</f>
        <v>0</v>
      </c>
      <c r="F16" s="168">
        <f t="shared" si="0"/>
        <v>20201224729.82</v>
      </c>
      <c r="G16" s="168">
        <f t="shared" si="2"/>
        <v>-20201224729.82</v>
      </c>
      <c r="H16" s="168">
        <v>0</v>
      </c>
      <c r="I16" s="168">
        <v>0</v>
      </c>
      <c r="J16" s="168">
        <v>0</v>
      </c>
      <c r="K16" s="168">
        <v>0</v>
      </c>
      <c r="L16" s="168">
        <v>0</v>
      </c>
      <c r="M16" s="166">
        <f t="shared" si="1"/>
        <v>0</v>
      </c>
      <c r="N16" s="35"/>
      <c r="O16" s="35"/>
      <c r="P16" s="35"/>
      <c r="Q16" s="35"/>
      <c r="R16" s="35"/>
      <c r="S16" s="35"/>
      <c r="T16" s="35"/>
      <c r="U16" s="35"/>
      <c r="V16" s="35"/>
      <c r="W16" s="35"/>
      <c r="X16" s="35"/>
      <c r="Y16" s="35"/>
      <c r="Z16" s="35"/>
    </row>
    <row r="17" spans="1:26" s="36" customFormat="1" ht="10.25" customHeight="1">
      <c r="A17" s="37" t="s">
        <v>189</v>
      </c>
      <c r="B17" s="166">
        <f>+VLOOKUP(A17,Clasificación!D:G,4,FALSE)</f>
        <v>0</v>
      </c>
      <c r="C17" s="167"/>
      <c r="D17" s="167"/>
      <c r="E17" s="168">
        <f>+VLOOKUP(A17,Clasificación!D:H,5,FALSE)</f>
        <v>0</v>
      </c>
      <c r="F17" s="168">
        <f t="shared" si="0"/>
        <v>0</v>
      </c>
      <c r="G17" s="168">
        <f t="shared" ref="G17:G20" si="3">-F17</f>
        <v>0</v>
      </c>
      <c r="H17" s="168">
        <v>0</v>
      </c>
      <c r="I17" s="168">
        <v>0</v>
      </c>
      <c r="J17" s="168">
        <v>0</v>
      </c>
      <c r="K17" s="168">
        <v>0</v>
      </c>
      <c r="L17" s="168">
        <v>0</v>
      </c>
      <c r="M17" s="166">
        <f t="shared" ref="M17:M20" si="4">SUM(F17:L17)</f>
        <v>0</v>
      </c>
      <c r="N17" s="35"/>
      <c r="O17" s="35"/>
      <c r="P17" s="35"/>
      <c r="Q17" s="35"/>
      <c r="R17" s="35"/>
      <c r="S17" s="35"/>
      <c r="T17" s="35"/>
      <c r="U17" s="35"/>
      <c r="V17" s="35"/>
      <c r="W17" s="35"/>
      <c r="X17" s="35"/>
      <c r="Y17" s="35"/>
      <c r="Z17" s="35"/>
    </row>
    <row r="18" spans="1:26" s="36" customFormat="1" ht="10.25" customHeight="1">
      <c r="A18" s="37" t="s">
        <v>192</v>
      </c>
      <c r="B18" s="166">
        <f>+VLOOKUP(A18,Clasificación!D:G,4,FALSE)</f>
        <v>0</v>
      </c>
      <c r="C18" s="167"/>
      <c r="D18" s="167"/>
      <c r="E18" s="168">
        <f>+VLOOKUP(A18,Clasificación!D:H,5,FALSE)</f>
        <v>0</v>
      </c>
      <c r="F18" s="168">
        <f t="shared" si="0"/>
        <v>0</v>
      </c>
      <c r="G18" s="168">
        <f t="shared" si="3"/>
        <v>0</v>
      </c>
      <c r="H18" s="168">
        <v>0</v>
      </c>
      <c r="I18" s="168">
        <v>0</v>
      </c>
      <c r="J18" s="168">
        <v>0</v>
      </c>
      <c r="K18" s="168">
        <v>0</v>
      </c>
      <c r="L18" s="168">
        <v>0</v>
      </c>
      <c r="M18" s="166">
        <f t="shared" si="4"/>
        <v>0</v>
      </c>
      <c r="N18" s="35"/>
      <c r="O18" s="35"/>
      <c r="P18" s="35"/>
      <c r="Q18" s="35"/>
      <c r="R18" s="35"/>
      <c r="S18" s="35"/>
      <c r="T18" s="35"/>
      <c r="U18" s="35"/>
      <c r="V18" s="35"/>
      <c r="W18" s="35"/>
      <c r="X18" s="35"/>
      <c r="Y18" s="35"/>
      <c r="Z18" s="35"/>
    </row>
    <row r="19" spans="1:26" s="36" customFormat="1" ht="10.25" customHeight="1">
      <c r="A19" s="37" t="s">
        <v>192</v>
      </c>
      <c r="B19" s="166">
        <f>+VLOOKUP(A19,Clasificación!D:G,4,FALSE)</f>
        <v>0</v>
      </c>
      <c r="C19" s="167"/>
      <c r="D19" s="167"/>
      <c r="E19" s="168">
        <f>+VLOOKUP(A19,Clasificación!D:H,5,FALSE)</f>
        <v>0</v>
      </c>
      <c r="F19" s="168">
        <f t="shared" si="0"/>
        <v>0</v>
      </c>
      <c r="G19" s="168">
        <f t="shared" si="3"/>
        <v>0</v>
      </c>
      <c r="H19" s="168">
        <v>0</v>
      </c>
      <c r="I19" s="168">
        <v>0</v>
      </c>
      <c r="J19" s="168">
        <v>0</v>
      </c>
      <c r="K19" s="168">
        <v>0</v>
      </c>
      <c r="L19" s="168">
        <v>0</v>
      </c>
      <c r="M19" s="166">
        <f t="shared" si="4"/>
        <v>0</v>
      </c>
      <c r="N19" s="35"/>
      <c r="O19" s="35"/>
      <c r="P19" s="35"/>
      <c r="Q19" s="35"/>
      <c r="R19" s="35"/>
      <c r="S19" s="35"/>
      <c r="T19" s="35"/>
      <c r="U19" s="35"/>
      <c r="V19" s="35"/>
      <c r="W19" s="35"/>
      <c r="X19" s="35"/>
      <c r="Y19" s="35"/>
      <c r="Z19" s="35"/>
    </row>
    <row r="20" spans="1:26" s="36" customFormat="1" ht="10.25" customHeight="1">
      <c r="A20" s="37" t="s">
        <v>193</v>
      </c>
      <c r="B20" s="166">
        <f>+VLOOKUP(A20,Clasificación!D:G,4,FALSE)</f>
        <v>0</v>
      </c>
      <c r="C20" s="167"/>
      <c r="D20" s="167"/>
      <c r="E20" s="168">
        <f>+VLOOKUP(A20,Clasificación!D:H,5,FALSE)</f>
        <v>0</v>
      </c>
      <c r="F20" s="168">
        <f t="shared" si="0"/>
        <v>0</v>
      </c>
      <c r="G20" s="168">
        <f t="shared" si="3"/>
        <v>0</v>
      </c>
      <c r="H20" s="168">
        <v>0</v>
      </c>
      <c r="I20" s="168">
        <v>0</v>
      </c>
      <c r="J20" s="168">
        <v>0</v>
      </c>
      <c r="K20" s="168">
        <v>0</v>
      </c>
      <c r="L20" s="168">
        <v>0</v>
      </c>
      <c r="M20" s="166">
        <f t="shared" si="4"/>
        <v>0</v>
      </c>
      <c r="N20" s="35"/>
      <c r="O20" s="35"/>
      <c r="P20" s="35"/>
      <c r="Q20" s="35"/>
      <c r="R20" s="35"/>
      <c r="S20" s="35"/>
      <c r="T20" s="35"/>
      <c r="U20" s="35"/>
      <c r="V20" s="35"/>
      <c r="W20" s="35"/>
      <c r="X20" s="35"/>
      <c r="Y20" s="35"/>
      <c r="Z20" s="35"/>
    </row>
    <row r="21" spans="1:26" s="32" customFormat="1" ht="10.25" customHeight="1">
      <c r="A21" s="33" t="s">
        <v>3</v>
      </c>
      <c r="B21" s="166">
        <f>+VLOOKUP(A21,Clasificación!D:G,4,FALSE)</f>
        <v>0</v>
      </c>
      <c r="C21" s="167"/>
      <c r="D21" s="167"/>
      <c r="E21" s="168">
        <f>+VLOOKUP(A21,Clasificación!D:H,5,FALSE)</f>
        <v>0</v>
      </c>
      <c r="F21" s="168">
        <f t="shared" si="0"/>
        <v>0</v>
      </c>
      <c r="G21" s="168">
        <f t="shared" si="2"/>
        <v>0</v>
      </c>
      <c r="H21" s="168">
        <v>0</v>
      </c>
      <c r="I21" s="168">
        <v>0</v>
      </c>
      <c r="J21" s="168">
        <v>0</v>
      </c>
      <c r="K21" s="168">
        <v>0</v>
      </c>
      <c r="L21" s="168">
        <v>0</v>
      </c>
      <c r="M21" s="166">
        <f t="shared" si="1"/>
        <v>0</v>
      </c>
      <c r="N21" s="34"/>
      <c r="O21" s="34"/>
      <c r="P21" s="34"/>
      <c r="Q21" s="34"/>
      <c r="R21" s="34"/>
      <c r="S21" s="34"/>
      <c r="T21" s="34"/>
      <c r="U21" s="34"/>
      <c r="V21" s="34"/>
      <c r="W21" s="34"/>
      <c r="X21" s="34"/>
      <c r="Y21" s="34"/>
      <c r="Z21" s="34"/>
    </row>
    <row r="22" spans="1:26" s="36" customFormat="1" ht="10.25" customHeight="1">
      <c r="A22" s="33" t="s">
        <v>154</v>
      </c>
      <c r="B22" s="166">
        <f>+VLOOKUP(A22,Clasificación!D:G,4,FALSE)</f>
        <v>0</v>
      </c>
      <c r="C22" s="167"/>
      <c r="D22" s="167"/>
      <c r="E22" s="168">
        <f>+VLOOKUP(A22,Clasificación!D:H,5,FALSE)</f>
        <v>0</v>
      </c>
      <c r="F22" s="168">
        <f t="shared" si="0"/>
        <v>0</v>
      </c>
      <c r="G22" s="168">
        <f t="shared" si="2"/>
        <v>0</v>
      </c>
      <c r="H22" s="168">
        <v>0</v>
      </c>
      <c r="I22" s="168">
        <v>0</v>
      </c>
      <c r="J22" s="168">
        <v>0</v>
      </c>
      <c r="K22" s="168">
        <v>0</v>
      </c>
      <c r="L22" s="168">
        <v>0</v>
      </c>
      <c r="M22" s="166">
        <f t="shared" si="1"/>
        <v>0</v>
      </c>
      <c r="N22" s="35"/>
      <c r="O22" s="35"/>
      <c r="P22" s="35"/>
      <c r="Q22" s="35"/>
      <c r="R22" s="35"/>
      <c r="S22" s="35"/>
      <c r="T22" s="35"/>
      <c r="U22" s="35"/>
      <c r="V22" s="35"/>
      <c r="W22" s="35"/>
      <c r="X22" s="35"/>
      <c r="Y22" s="35"/>
      <c r="Z22" s="35"/>
    </row>
    <row r="23" spans="1:26" s="32" customFormat="1" ht="10.25" customHeight="1">
      <c r="A23" s="33" t="s">
        <v>154</v>
      </c>
      <c r="B23" s="166">
        <f>+VLOOKUP(A23,Clasificación!D:G,4,FALSE)</f>
        <v>0</v>
      </c>
      <c r="C23" s="167"/>
      <c r="D23" s="167"/>
      <c r="E23" s="168">
        <f>+VLOOKUP(A23,Clasificación!D:H,5,FALSE)</f>
        <v>0</v>
      </c>
      <c r="F23" s="168">
        <f t="shared" si="0"/>
        <v>0</v>
      </c>
      <c r="G23" s="168">
        <f t="shared" si="2"/>
        <v>0</v>
      </c>
      <c r="H23" s="168">
        <v>0</v>
      </c>
      <c r="I23" s="168">
        <v>0</v>
      </c>
      <c r="J23" s="168">
        <v>0</v>
      </c>
      <c r="K23" s="168">
        <v>0</v>
      </c>
      <c r="L23" s="168">
        <v>0</v>
      </c>
      <c r="M23" s="166">
        <f t="shared" si="1"/>
        <v>0</v>
      </c>
      <c r="N23" s="34"/>
      <c r="O23" s="34"/>
      <c r="P23" s="34"/>
      <c r="Q23" s="34"/>
      <c r="R23" s="34"/>
      <c r="S23" s="34"/>
      <c r="T23" s="34"/>
      <c r="U23" s="34"/>
      <c r="V23" s="34"/>
      <c r="W23" s="34"/>
      <c r="X23" s="34"/>
      <c r="Y23" s="34"/>
      <c r="Z23" s="34"/>
    </row>
    <row r="24" spans="1:26" s="32" customFormat="1" ht="10.25" customHeight="1">
      <c r="A24" s="33" t="s">
        <v>154</v>
      </c>
      <c r="B24" s="166">
        <f>+VLOOKUP(A24,Clasificación!D:G,4,FALSE)</f>
        <v>0</v>
      </c>
      <c r="C24" s="167"/>
      <c r="D24" s="167"/>
      <c r="E24" s="168">
        <f>+VLOOKUP(A24,Clasificación!D:H,5,FALSE)</f>
        <v>0</v>
      </c>
      <c r="F24" s="168">
        <f t="shared" si="0"/>
        <v>0</v>
      </c>
      <c r="G24" s="168">
        <f t="shared" si="2"/>
        <v>0</v>
      </c>
      <c r="H24" s="168">
        <v>0</v>
      </c>
      <c r="I24" s="168">
        <v>0</v>
      </c>
      <c r="J24" s="168">
        <v>0</v>
      </c>
      <c r="K24" s="168">
        <v>0</v>
      </c>
      <c r="L24" s="168">
        <v>0</v>
      </c>
      <c r="M24" s="166">
        <f t="shared" si="1"/>
        <v>0</v>
      </c>
      <c r="N24" s="34"/>
      <c r="O24" s="34"/>
      <c r="P24" s="34"/>
      <c r="Q24" s="34"/>
      <c r="R24" s="34"/>
      <c r="S24" s="34"/>
      <c r="T24" s="34"/>
      <c r="U24" s="34"/>
      <c r="V24" s="34"/>
      <c r="W24" s="34"/>
      <c r="X24" s="34"/>
      <c r="Y24" s="34"/>
      <c r="Z24" s="34"/>
    </row>
    <row r="25" spans="1:26" s="36" customFormat="1" ht="10.25" customHeight="1">
      <c r="A25" s="33" t="s">
        <v>198</v>
      </c>
      <c r="B25" s="166">
        <f>+VLOOKUP(A25,Clasificación!D:G,4,FALSE)</f>
        <v>-2664997</v>
      </c>
      <c r="C25" s="167"/>
      <c r="D25" s="167"/>
      <c r="E25" s="168">
        <f>+VLOOKUP(A25,Clasificación!D:H,5,FALSE)</f>
        <v>0</v>
      </c>
      <c r="F25" s="168">
        <f t="shared" si="0"/>
        <v>-2664997</v>
      </c>
      <c r="G25" s="168">
        <v>0</v>
      </c>
      <c r="H25" s="168">
        <v>0</v>
      </c>
      <c r="I25" s="168">
        <v>0</v>
      </c>
      <c r="J25" s="168">
        <f>-F25</f>
        <v>2664997</v>
      </c>
      <c r="K25" s="168">
        <v>0</v>
      </c>
      <c r="L25" s="168">
        <v>0</v>
      </c>
      <c r="M25" s="166">
        <f>SUM(F25:L25)</f>
        <v>0</v>
      </c>
      <c r="N25" s="35"/>
      <c r="O25" s="35"/>
      <c r="P25" s="35"/>
      <c r="Q25" s="35"/>
      <c r="R25" s="35"/>
      <c r="S25" s="35"/>
      <c r="T25" s="35"/>
      <c r="U25" s="35"/>
      <c r="V25" s="35"/>
      <c r="W25" s="35"/>
      <c r="X25" s="35"/>
      <c r="Y25" s="35"/>
      <c r="Z25" s="35"/>
    </row>
    <row r="26" spans="1:26" s="32" customFormat="1" ht="10.25" customHeight="1">
      <c r="A26" s="29" t="s">
        <v>199</v>
      </c>
      <c r="B26" s="166">
        <f>+VLOOKUP(A26,Clasificación!D:G,4,FALSE)</f>
        <v>0</v>
      </c>
      <c r="C26" s="167">
        <f>+D40</f>
        <v>0</v>
      </c>
      <c r="D26" s="167"/>
      <c r="E26" s="168">
        <f>+VLOOKUP(A26,Clasificación!D:H,5,FALSE)</f>
        <v>0</v>
      </c>
      <c r="F26" s="168">
        <f t="shared" si="0"/>
        <v>0</v>
      </c>
      <c r="G26" s="168">
        <f t="shared" ref="G26:G32" si="5">-F26</f>
        <v>0</v>
      </c>
      <c r="H26" s="168">
        <v>0</v>
      </c>
      <c r="I26" s="168">
        <v>0</v>
      </c>
      <c r="J26" s="168">
        <v>0</v>
      </c>
      <c r="K26" s="168">
        <v>0</v>
      </c>
      <c r="L26" s="168">
        <v>0</v>
      </c>
      <c r="M26" s="166">
        <f t="shared" ref="M26:M33" si="6">SUM(F26:L26)</f>
        <v>0</v>
      </c>
    </row>
    <row r="27" spans="1:26" s="32" customFormat="1" ht="10.25" customHeight="1">
      <c r="A27" s="33" t="s">
        <v>155</v>
      </c>
      <c r="B27" s="166">
        <f>+VLOOKUP(A27,Clasificación!D:G,4,FALSE)</f>
        <v>0</v>
      </c>
      <c r="C27" s="167"/>
      <c r="D27" s="167"/>
      <c r="E27" s="168">
        <f>+VLOOKUP(A27,Clasificación!D:H,5,FALSE)</f>
        <v>0</v>
      </c>
      <c r="F27" s="168">
        <f t="shared" si="0"/>
        <v>0</v>
      </c>
      <c r="G27" s="168">
        <f t="shared" si="5"/>
        <v>0</v>
      </c>
      <c r="H27" s="168">
        <v>0</v>
      </c>
      <c r="I27" s="168">
        <v>0</v>
      </c>
      <c r="J27" s="168">
        <v>0</v>
      </c>
      <c r="K27" s="168">
        <v>0</v>
      </c>
      <c r="L27" s="168">
        <v>0</v>
      </c>
      <c r="M27" s="166">
        <f t="shared" si="6"/>
        <v>0</v>
      </c>
    </row>
    <row r="28" spans="1:26" s="32" customFormat="1" ht="10.25" customHeight="1">
      <c r="A28" s="33" t="s">
        <v>155</v>
      </c>
      <c r="B28" s="166">
        <f>+VLOOKUP(A28,Clasificación!D:G,4,FALSE)</f>
        <v>0</v>
      </c>
      <c r="C28" s="167"/>
      <c r="D28" s="167"/>
      <c r="E28" s="168">
        <f>+VLOOKUP(A28,Clasificación!D:H,5,FALSE)</f>
        <v>0</v>
      </c>
      <c r="F28" s="168">
        <f t="shared" si="0"/>
        <v>0</v>
      </c>
      <c r="G28" s="168">
        <f t="shared" si="5"/>
        <v>0</v>
      </c>
      <c r="H28" s="168">
        <v>0</v>
      </c>
      <c r="I28" s="168">
        <v>0</v>
      </c>
      <c r="J28" s="168">
        <v>0</v>
      </c>
      <c r="K28" s="168">
        <v>0</v>
      </c>
      <c r="L28" s="168">
        <v>0</v>
      </c>
      <c r="M28" s="166">
        <f t="shared" si="6"/>
        <v>0</v>
      </c>
      <c r="N28" s="34"/>
      <c r="O28" s="34"/>
      <c r="P28" s="34"/>
      <c r="Q28" s="34"/>
      <c r="R28" s="34"/>
      <c r="S28" s="34"/>
      <c r="T28" s="34"/>
      <c r="U28" s="34"/>
      <c r="V28" s="34"/>
      <c r="W28" s="34"/>
      <c r="X28" s="34"/>
      <c r="Y28" s="34"/>
      <c r="Z28" s="34"/>
    </row>
    <row r="29" spans="1:26" s="32" customFormat="1" ht="10.25" customHeight="1">
      <c r="A29" s="33" t="s">
        <v>156</v>
      </c>
      <c r="B29" s="166">
        <f>+VLOOKUP(A29,Clasificación!D:G,4,FALSE)</f>
        <v>-25074403.91</v>
      </c>
      <c r="C29" s="167"/>
      <c r="D29" s="167"/>
      <c r="E29" s="168">
        <f>+VLOOKUP(A29,Clasificación!D:H,5,FALSE)</f>
        <v>0</v>
      </c>
      <c r="F29" s="168">
        <f t="shared" si="0"/>
        <v>-25074403.91</v>
      </c>
      <c r="G29" s="168">
        <v>0</v>
      </c>
      <c r="H29" s="168">
        <v>0</v>
      </c>
      <c r="I29" s="168">
        <f>-F29</f>
        <v>25074403.91</v>
      </c>
      <c r="J29" s="168">
        <v>0</v>
      </c>
      <c r="K29" s="168">
        <v>0</v>
      </c>
      <c r="L29" s="168">
        <v>0</v>
      </c>
      <c r="M29" s="166">
        <f t="shared" si="6"/>
        <v>0</v>
      </c>
      <c r="N29" s="34"/>
      <c r="O29" s="34"/>
      <c r="P29" s="34"/>
      <c r="Q29" s="34"/>
      <c r="R29" s="34"/>
      <c r="S29" s="34"/>
      <c r="T29" s="34"/>
      <c r="U29" s="34"/>
      <c r="V29" s="34"/>
      <c r="W29" s="34"/>
      <c r="X29" s="34"/>
      <c r="Y29" s="34"/>
      <c r="Z29" s="34"/>
    </row>
    <row r="30" spans="1:26" s="36" customFormat="1" ht="10.25" customHeight="1">
      <c r="A30" s="33" t="s">
        <v>206</v>
      </c>
      <c r="B30" s="166">
        <f>+VLOOKUP(A30,Clasificación!D:G,4,FALSE)</f>
        <v>0</v>
      </c>
      <c r="C30" s="167"/>
      <c r="D30" s="167"/>
      <c r="E30" s="168">
        <f>+VLOOKUP(A30,Clasificación!D:H,5,FALSE)</f>
        <v>0</v>
      </c>
      <c r="F30" s="168">
        <f t="shared" si="0"/>
        <v>0</v>
      </c>
      <c r="G30" s="168">
        <f t="shared" si="5"/>
        <v>0</v>
      </c>
      <c r="H30" s="168">
        <v>0</v>
      </c>
      <c r="I30" s="168">
        <v>0</v>
      </c>
      <c r="J30" s="168">
        <v>0</v>
      </c>
      <c r="K30" s="168">
        <v>0</v>
      </c>
      <c r="L30" s="168">
        <v>0</v>
      </c>
      <c r="M30" s="166">
        <f t="shared" si="6"/>
        <v>0</v>
      </c>
      <c r="N30" s="35"/>
      <c r="O30" s="35"/>
      <c r="P30" s="35"/>
      <c r="Q30" s="35"/>
      <c r="R30" s="35"/>
      <c r="S30" s="35"/>
      <c r="T30" s="35"/>
      <c r="U30" s="35"/>
      <c r="V30" s="35"/>
      <c r="W30" s="35"/>
      <c r="X30" s="35"/>
      <c r="Y30" s="35"/>
      <c r="Z30" s="35"/>
    </row>
    <row r="31" spans="1:26" s="32" customFormat="1" ht="10.25" customHeight="1">
      <c r="A31" s="33" t="s">
        <v>157</v>
      </c>
      <c r="B31" s="166">
        <f>+VLOOKUP(A31,Clasificación!D:G,4,FALSE)</f>
        <v>0</v>
      </c>
      <c r="C31" s="167"/>
      <c r="D31" s="167"/>
      <c r="E31" s="168">
        <f>+VLOOKUP(A31,Clasificación!D:H,5,FALSE)</f>
        <v>0</v>
      </c>
      <c r="F31" s="168">
        <f t="shared" si="0"/>
        <v>0</v>
      </c>
      <c r="G31" s="168">
        <f t="shared" si="5"/>
        <v>0</v>
      </c>
      <c r="H31" s="168">
        <v>0</v>
      </c>
      <c r="I31" s="168">
        <v>0</v>
      </c>
      <c r="J31" s="168">
        <v>0</v>
      </c>
      <c r="K31" s="168">
        <v>0</v>
      </c>
      <c r="L31" s="168">
        <v>0</v>
      </c>
      <c r="M31" s="166">
        <f t="shared" si="6"/>
        <v>0</v>
      </c>
      <c r="N31" s="34"/>
      <c r="O31" s="34"/>
      <c r="P31" s="34"/>
      <c r="Q31" s="34"/>
      <c r="R31" s="34"/>
      <c r="S31" s="34"/>
      <c r="T31" s="34"/>
      <c r="U31" s="34"/>
      <c r="V31" s="34"/>
      <c r="W31" s="34"/>
      <c r="X31" s="34"/>
      <c r="Y31" s="34"/>
      <c r="Z31" s="34"/>
    </row>
    <row r="32" spans="1:26" s="32" customFormat="1" ht="10.25" customHeight="1">
      <c r="A32" s="33" t="s">
        <v>158</v>
      </c>
      <c r="B32" s="166">
        <f>+VLOOKUP(A32,Clasificación!D:G,4,FALSE)</f>
        <v>0</v>
      </c>
      <c r="C32" s="167"/>
      <c r="D32" s="167"/>
      <c r="E32" s="168">
        <f>+VLOOKUP(A32,Clasificación!D:H,5,FALSE)</f>
        <v>0</v>
      </c>
      <c r="F32" s="168">
        <f t="shared" si="0"/>
        <v>0</v>
      </c>
      <c r="G32" s="168">
        <f t="shared" si="5"/>
        <v>0</v>
      </c>
      <c r="H32" s="168">
        <v>0</v>
      </c>
      <c r="I32" s="168">
        <v>0</v>
      </c>
      <c r="J32" s="168">
        <v>0</v>
      </c>
      <c r="K32" s="168">
        <v>0</v>
      </c>
      <c r="L32" s="168">
        <v>0</v>
      </c>
      <c r="M32" s="166">
        <f t="shared" si="6"/>
        <v>0</v>
      </c>
      <c r="N32" s="34"/>
      <c r="O32" s="34"/>
      <c r="P32" s="34"/>
      <c r="Q32" s="34"/>
      <c r="R32" s="34"/>
      <c r="S32" s="34"/>
      <c r="T32" s="34"/>
      <c r="U32" s="34"/>
      <c r="V32" s="34"/>
      <c r="W32" s="34"/>
      <c r="X32" s="34"/>
      <c r="Y32" s="34"/>
      <c r="Z32" s="34"/>
    </row>
    <row r="33" spans="1:26" s="32" customFormat="1" ht="10.25" customHeight="1">
      <c r="A33" s="37" t="s">
        <v>49</v>
      </c>
      <c r="B33" s="166">
        <f>+VLOOKUP(A33,Clasificación!D:G,4,FALSE)</f>
        <v>-28950998295</v>
      </c>
      <c r="C33" s="167"/>
      <c r="D33" s="167"/>
      <c r="E33" s="168">
        <f>+VLOOKUP(A33,Clasificación!D:H,5,FALSE)</f>
        <v>0</v>
      </c>
      <c r="F33" s="168">
        <f t="shared" si="0"/>
        <v>-28950998295</v>
      </c>
      <c r="G33" s="168">
        <v>0</v>
      </c>
      <c r="H33" s="168">
        <v>0</v>
      </c>
      <c r="I33" s="168">
        <v>0</v>
      </c>
      <c r="J33" s="168">
        <v>0</v>
      </c>
      <c r="K33" s="168">
        <v>0</v>
      </c>
      <c r="L33" s="168">
        <f>-F33</f>
        <v>28950998295</v>
      </c>
      <c r="M33" s="166">
        <f t="shared" si="6"/>
        <v>0</v>
      </c>
      <c r="N33" s="34"/>
      <c r="O33" s="34"/>
      <c r="P33" s="34"/>
      <c r="Q33" s="34"/>
      <c r="R33" s="34"/>
      <c r="S33" s="34"/>
      <c r="T33" s="34"/>
      <c r="U33" s="34"/>
      <c r="V33" s="34"/>
      <c r="W33" s="34"/>
      <c r="X33" s="34"/>
      <c r="Y33" s="34"/>
      <c r="Z33" s="34"/>
    </row>
    <row r="34" spans="1:26" s="32" customFormat="1" ht="10.25" customHeight="1">
      <c r="A34" s="29" t="s">
        <v>48</v>
      </c>
      <c r="B34" s="166">
        <f>+VLOOKUP(A34,Clasificación!D:G,4,FALSE)</f>
        <v>1586505127.4200001</v>
      </c>
      <c r="C34" s="167"/>
      <c r="D34" s="167"/>
      <c r="E34" s="168">
        <f>+VLOOKUP(A34,Clasificación!D:H,5,FALSE)</f>
        <v>0</v>
      </c>
      <c r="F34" s="168">
        <f t="shared" si="0"/>
        <v>1586505127.4200001</v>
      </c>
      <c r="G34" s="168">
        <v>0</v>
      </c>
      <c r="H34" s="168">
        <v>0</v>
      </c>
      <c r="I34" s="168">
        <v>0</v>
      </c>
      <c r="J34" s="168">
        <v>0</v>
      </c>
      <c r="K34" s="168">
        <f>-F34</f>
        <v>-1586505127.4200001</v>
      </c>
      <c r="L34" s="168">
        <v>0</v>
      </c>
      <c r="M34" s="168"/>
    </row>
    <row r="35" spans="1:26" s="32" customFormat="1" ht="10.25" customHeight="1">
      <c r="A35" s="33" t="s">
        <v>159</v>
      </c>
      <c r="B35" s="166">
        <f>+VLOOKUP(A35,Clasificación!D:G,4,FALSE)</f>
        <v>-121744257.91</v>
      </c>
      <c r="C35" s="167">
        <f>+D59</f>
        <v>121744257.91</v>
      </c>
      <c r="D35" s="167"/>
      <c r="E35" s="168">
        <f>+VLOOKUP(A35,Clasificación!D:H,5,FALSE)</f>
        <v>0</v>
      </c>
      <c r="F35" s="168">
        <f t="shared" si="0"/>
        <v>0</v>
      </c>
      <c r="G35" s="168">
        <v>0</v>
      </c>
      <c r="H35" s="168">
        <v>0</v>
      </c>
      <c r="I35" s="168">
        <v>0</v>
      </c>
      <c r="J35" s="168">
        <v>0</v>
      </c>
      <c r="K35" s="168">
        <v>0</v>
      </c>
      <c r="L35" s="168">
        <v>0</v>
      </c>
      <c r="M35" s="167"/>
    </row>
    <row r="36" spans="1:26" s="32" customFormat="1" ht="10.25" customHeight="1">
      <c r="A36" s="33" t="s">
        <v>160</v>
      </c>
      <c r="B36" s="166">
        <f>+VLOOKUP(A36,Clasificación!D:G,4,FALSE)</f>
        <v>0</v>
      </c>
      <c r="C36" s="167"/>
      <c r="D36" s="167"/>
      <c r="E36" s="168">
        <f>+VLOOKUP(A36,Clasificación!D:H,5,FALSE)</f>
        <v>0</v>
      </c>
      <c r="F36" s="168">
        <f t="shared" si="0"/>
        <v>0</v>
      </c>
      <c r="G36" s="168">
        <v>0</v>
      </c>
      <c r="H36" s="168">
        <v>0</v>
      </c>
      <c r="I36" s="168">
        <v>0</v>
      </c>
      <c r="J36" s="168">
        <v>0</v>
      </c>
      <c r="K36" s="168">
        <v>0</v>
      </c>
      <c r="L36" s="168">
        <v>0</v>
      </c>
      <c r="M36" s="166">
        <f>SUM(F36:L36)</f>
        <v>0</v>
      </c>
      <c r="N36" s="34"/>
      <c r="O36" s="34"/>
      <c r="P36" s="34"/>
      <c r="Q36" s="34"/>
      <c r="R36" s="34"/>
      <c r="S36" s="34"/>
      <c r="T36" s="34"/>
      <c r="U36" s="34"/>
      <c r="V36" s="34"/>
      <c r="W36" s="34"/>
      <c r="X36" s="34"/>
      <c r="Y36" s="34"/>
      <c r="Z36" s="34"/>
    </row>
    <row r="37" spans="1:26" s="32" customFormat="1" ht="10.25" customHeight="1">
      <c r="A37" s="33" t="s">
        <v>160</v>
      </c>
      <c r="B37" s="166">
        <f>+VLOOKUP(A37,Clasificación!D:G,4,FALSE)</f>
        <v>0</v>
      </c>
      <c r="C37" s="167"/>
      <c r="D37" s="167"/>
      <c r="E37" s="168">
        <f>+VLOOKUP(A37,Clasificación!D:H,5,FALSE)</f>
        <v>0</v>
      </c>
      <c r="F37" s="168">
        <f t="shared" si="0"/>
        <v>0</v>
      </c>
      <c r="G37" s="168">
        <v>0</v>
      </c>
      <c r="H37" s="168">
        <v>0</v>
      </c>
      <c r="I37" s="168">
        <v>0</v>
      </c>
      <c r="J37" s="168">
        <v>0</v>
      </c>
      <c r="K37" s="168">
        <v>0</v>
      </c>
      <c r="L37" s="168">
        <v>0</v>
      </c>
      <c r="M37" s="166">
        <f t="shared" ref="M37:M58" si="7">SUM(F37:L37)</f>
        <v>0</v>
      </c>
      <c r="N37" s="34"/>
      <c r="O37" s="34"/>
      <c r="P37" s="34"/>
      <c r="Q37" s="34"/>
      <c r="R37" s="34"/>
      <c r="S37" s="34"/>
      <c r="T37" s="34"/>
      <c r="U37" s="34"/>
      <c r="V37" s="34"/>
      <c r="W37" s="34"/>
      <c r="X37" s="34"/>
      <c r="Y37" s="34"/>
      <c r="Z37" s="34"/>
    </row>
    <row r="38" spans="1:26" s="36" customFormat="1" ht="10.25" customHeight="1">
      <c r="A38" s="33" t="s">
        <v>160</v>
      </c>
      <c r="B38" s="166">
        <f>+VLOOKUP(A38,Clasificación!D:G,4,FALSE)</f>
        <v>0</v>
      </c>
      <c r="C38" s="167"/>
      <c r="D38" s="167"/>
      <c r="E38" s="168">
        <f>+VLOOKUP(A38,Clasificación!D:H,5,FALSE)</f>
        <v>0</v>
      </c>
      <c r="F38" s="168">
        <f t="shared" si="0"/>
        <v>0</v>
      </c>
      <c r="G38" s="168">
        <v>0</v>
      </c>
      <c r="H38" s="168">
        <v>0</v>
      </c>
      <c r="I38" s="168">
        <v>0</v>
      </c>
      <c r="J38" s="168">
        <v>0</v>
      </c>
      <c r="K38" s="168">
        <v>0</v>
      </c>
      <c r="L38" s="168">
        <v>0</v>
      </c>
      <c r="M38" s="166">
        <f t="shared" si="7"/>
        <v>0</v>
      </c>
      <c r="N38" s="35"/>
      <c r="O38" s="35"/>
      <c r="P38" s="35"/>
      <c r="Q38" s="35"/>
      <c r="R38" s="35"/>
      <c r="S38" s="35"/>
      <c r="T38" s="35"/>
      <c r="U38" s="35"/>
      <c r="V38" s="35"/>
      <c r="W38" s="35"/>
      <c r="X38" s="35"/>
      <c r="Y38" s="35"/>
      <c r="Z38" s="35"/>
    </row>
    <row r="39" spans="1:26" s="32" customFormat="1" ht="10.25" customHeight="1">
      <c r="A39" s="33" t="s">
        <v>161</v>
      </c>
      <c r="B39" s="166">
        <f>+VLOOKUP(A39,Clasificación!D:G,4,FALSE)</f>
        <v>0</v>
      </c>
      <c r="C39" s="167"/>
      <c r="D39" s="167"/>
      <c r="E39" s="168">
        <f>+VLOOKUP(A39,Clasificación!D:H,5,FALSE)</f>
        <v>0</v>
      </c>
      <c r="F39" s="168">
        <f t="shared" si="0"/>
        <v>0</v>
      </c>
      <c r="G39" s="168">
        <v>0</v>
      </c>
      <c r="H39" s="168">
        <v>0</v>
      </c>
      <c r="I39" s="168">
        <v>0</v>
      </c>
      <c r="J39" s="168">
        <v>0</v>
      </c>
      <c r="K39" s="168">
        <v>0</v>
      </c>
      <c r="L39" s="168">
        <v>0</v>
      </c>
      <c r="M39" s="166">
        <f t="shared" si="7"/>
        <v>0</v>
      </c>
      <c r="N39" s="34"/>
      <c r="O39" s="34"/>
      <c r="P39" s="34"/>
      <c r="Q39" s="34"/>
      <c r="R39" s="34"/>
      <c r="S39" s="34"/>
      <c r="T39" s="34"/>
      <c r="U39" s="34"/>
      <c r="V39" s="34"/>
      <c r="W39" s="34"/>
      <c r="X39" s="34"/>
      <c r="Y39" s="34"/>
      <c r="Z39" s="34"/>
    </row>
    <row r="40" spans="1:26" s="32" customFormat="1" ht="10.25" customHeight="1">
      <c r="A40" s="33" t="s">
        <v>216</v>
      </c>
      <c r="B40" s="166">
        <f>+VLOOKUP(A40,Clasificación!D:G,4,FALSE)</f>
        <v>-20634450</v>
      </c>
      <c r="C40" s="167"/>
      <c r="D40" s="167"/>
      <c r="E40" s="168">
        <f>+VLOOKUP(A40,Clasificación!D:H,5,FALSE)</f>
        <v>0</v>
      </c>
      <c r="F40" s="168">
        <f t="shared" si="0"/>
        <v>-20634450</v>
      </c>
      <c r="G40" s="168">
        <f>-F40</f>
        <v>20634450</v>
      </c>
      <c r="H40" s="168">
        <v>0</v>
      </c>
      <c r="I40" s="168">
        <v>0</v>
      </c>
      <c r="J40" s="168">
        <v>0</v>
      </c>
      <c r="K40" s="168">
        <v>0</v>
      </c>
      <c r="L40" s="168">
        <v>0</v>
      </c>
      <c r="M40" s="166">
        <f t="shared" si="7"/>
        <v>0</v>
      </c>
      <c r="N40" s="34"/>
      <c r="O40" s="34"/>
      <c r="P40" s="34"/>
      <c r="Q40" s="34"/>
      <c r="R40" s="34"/>
      <c r="S40" s="34"/>
      <c r="T40" s="34"/>
      <c r="U40" s="34"/>
      <c r="V40" s="34"/>
      <c r="W40" s="34"/>
      <c r="X40" s="34"/>
      <c r="Y40" s="34"/>
      <c r="Z40" s="34"/>
    </row>
    <row r="41" spans="1:26" s="32" customFormat="1" ht="10.25" customHeight="1">
      <c r="A41" s="37" t="s">
        <v>162</v>
      </c>
      <c r="B41" s="166">
        <f>+VLOOKUP(A41,Clasificación!D:G,4,FALSE)</f>
        <v>-34305404</v>
      </c>
      <c r="C41" s="167"/>
      <c r="D41" s="167"/>
      <c r="E41" s="168">
        <f>+VLOOKUP(A41,Clasificación!D:H,5,FALSE)</f>
        <v>0</v>
      </c>
      <c r="F41" s="168">
        <f t="shared" si="0"/>
        <v>-34305404</v>
      </c>
      <c r="G41" s="168">
        <f>-F41</f>
        <v>34305404</v>
      </c>
      <c r="H41" s="168">
        <v>0</v>
      </c>
      <c r="I41" s="168">
        <v>0</v>
      </c>
      <c r="J41" s="168">
        <v>0</v>
      </c>
      <c r="K41" s="168">
        <v>0</v>
      </c>
      <c r="L41" s="168">
        <v>0</v>
      </c>
      <c r="M41" s="166">
        <f t="shared" si="7"/>
        <v>0</v>
      </c>
      <c r="N41" s="34"/>
      <c r="O41" s="34"/>
      <c r="P41" s="34"/>
      <c r="Q41" s="34"/>
      <c r="R41" s="34"/>
      <c r="S41" s="34"/>
      <c r="T41" s="34"/>
      <c r="U41" s="34"/>
      <c r="V41" s="34"/>
      <c r="W41" s="34"/>
      <c r="X41" s="34"/>
      <c r="Y41" s="34"/>
      <c r="Z41" s="34"/>
    </row>
    <row r="42" spans="1:26" s="32" customFormat="1" ht="10.25" customHeight="1">
      <c r="A42" s="37" t="s">
        <v>217</v>
      </c>
      <c r="B42" s="166">
        <f>+VLOOKUP(A42,Clasificación!D:G,4,FALSE)</f>
        <v>-105825781.64</v>
      </c>
      <c r="C42" s="167"/>
      <c r="D42" s="167"/>
      <c r="E42" s="168">
        <f>+VLOOKUP(A42,Clasificación!D:H,5,FALSE)</f>
        <v>0</v>
      </c>
      <c r="F42" s="168">
        <f t="shared" si="0"/>
        <v>-105825781.64</v>
      </c>
      <c r="G42" s="168">
        <f>-F42</f>
        <v>105825781.64</v>
      </c>
      <c r="H42" s="168">
        <v>0</v>
      </c>
      <c r="I42" s="168">
        <v>0</v>
      </c>
      <c r="J42" s="168">
        <v>0</v>
      </c>
      <c r="K42" s="168">
        <v>0</v>
      </c>
      <c r="L42" s="168">
        <v>0</v>
      </c>
      <c r="M42" s="166">
        <f t="shared" si="7"/>
        <v>0</v>
      </c>
      <c r="N42" s="34"/>
      <c r="O42" s="34"/>
      <c r="P42" s="34"/>
      <c r="Q42" s="34"/>
      <c r="R42" s="34"/>
      <c r="S42" s="34"/>
      <c r="T42" s="34"/>
      <c r="U42" s="34"/>
      <c r="V42" s="34"/>
      <c r="W42" s="34"/>
      <c r="X42" s="34"/>
      <c r="Y42" s="34"/>
      <c r="Z42" s="34"/>
    </row>
    <row r="43" spans="1:26" s="36" customFormat="1" ht="10.25" customHeight="1">
      <c r="A43" s="37" t="s">
        <v>219</v>
      </c>
      <c r="B43" s="166">
        <f>+VLOOKUP(A43,Clasificación!D:G,4,FALSE)</f>
        <v>0</v>
      </c>
      <c r="C43" s="167"/>
      <c r="D43" s="167"/>
      <c r="E43" s="168">
        <f>+VLOOKUP(A43,Clasificación!D:H,5,FALSE)</f>
        <v>0</v>
      </c>
      <c r="F43" s="168">
        <f t="shared" si="0"/>
        <v>0</v>
      </c>
      <c r="G43" s="168">
        <f t="shared" ref="G43:G57" si="8">-F43</f>
        <v>0</v>
      </c>
      <c r="H43" s="168">
        <v>0</v>
      </c>
      <c r="I43" s="168">
        <v>0</v>
      </c>
      <c r="J43" s="168">
        <v>0</v>
      </c>
      <c r="K43" s="168">
        <v>0</v>
      </c>
      <c r="L43" s="168">
        <v>0</v>
      </c>
      <c r="M43" s="166">
        <f t="shared" si="7"/>
        <v>0</v>
      </c>
      <c r="N43" s="35"/>
      <c r="O43" s="35"/>
      <c r="P43" s="35"/>
      <c r="Q43" s="35"/>
      <c r="R43" s="35"/>
      <c r="S43" s="35"/>
      <c r="T43" s="35"/>
      <c r="U43" s="35"/>
      <c r="V43" s="35"/>
      <c r="W43" s="35"/>
      <c r="X43" s="35"/>
      <c r="Y43" s="35"/>
      <c r="Z43" s="35"/>
    </row>
    <row r="44" spans="1:26" s="36" customFormat="1" ht="10.25" customHeight="1">
      <c r="A44" s="37" t="s">
        <v>220</v>
      </c>
      <c r="B44" s="166">
        <f>+VLOOKUP(A44,Clasificación!D:G,4,FALSE)</f>
        <v>0</v>
      </c>
      <c r="C44" s="167"/>
      <c r="D44" s="167"/>
      <c r="E44" s="168">
        <f>+VLOOKUP(A44,Clasificación!D:H,5,FALSE)</f>
        <v>0</v>
      </c>
      <c r="F44" s="168">
        <f t="shared" si="0"/>
        <v>0</v>
      </c>
      <c r="G44" s="168">
        <f t="shared" si="8"/>
        <v>0</v>
      </c>
      <c r="H44" s="168">
        <v>0</v>
      </c>
      <c r="I44" s="168">
        <v>0</v>
      </c>
      <c r="J44" s="168">
        <v>0</v>
      </c>
      <c r="K44" s="168">
        <v>0</v>
      </c>
      <c r="L44" s="168">
        <v>0</v>
      </c>
      <c r="M44" s="166">
        <f t="shared" si="7"/>
        <v>0</v>
      </c>
      <c r="N44" s="35"/>
      <c r="O44" s="35"/>
      <c r="P44" s="35"/>
      <c r="Q44" s="35"/>
      <c r="R44" s="35"/>
      <c r="S44" s="35"/>
      <c r="T44" s="35"/>
      <c r="U44" s="35"/>
      <c r="V44" s="35"/>
      <c r="W44" s="35"/>
      <c r="X44" s="35"/>
      <c r="Y44" s="35"/>
      <c r="Z44" s="35"/>
    </row>
    <row r="45" spans="1:26" s="32" customFormat="1" ht="10.25" customHeight="1">
      <c r="A45" s="33" t="s">
        <v>12</v>
      </c>
      <c r="B45" s="166">
        <f>+VLOOKUP(A45,Clasificación!D:G,4,FALSE)</f>
        <v>0</v>
      </c>
      <c r="C45" s="167"/>
      <c r="D45" s="167"/>
      <c r="E45" s="168">
        <f>+VLOOKUP(A45,Clasificación!D:H,5,FALSE)</f>
        <v>0</v>
      </c>
      <c r="F45" s="168">
        <f t="shared" si="0"/>
        <v>0</v>
      </c>
      <c r="G45" s="168">
        <f t="shared" si="8"/>
        <v>0</v>
      </c>
      <c r="H45" s="168">
        <v>0</v>
      </c>
      <c r="I45" s="168">
        <v>0</v>
      </c>
      <c r="J45" s="168">
        <v>0</v>
      </c>
      <c r="K45" s="168">
        <v>0</v>
      </c>
      <c r="L45" s="168">
        <v>0</v>
      </c>
      <c r="M45" s="166">
        <f t="shared" si="7"/>
        <v>0</v>
      </c>
      <c r="N45" s="34"/>
      <c r="O45" s="34"/>
      <c r="P45" s="34"/>
      <c r="Q45" s="34"/>
      <c r="R45" s="34"/>
      <c r="S45" s="34"/>
      <c r="T45" s="34"/>
      <c r="U45" s="34"/>
      <c r="V45" s="34"/>
      <c r="W45" s="34"/>
      <c r="X45" s="34"/>
      <c r="Y45" s="34"/>
      <c r="Z45" s="34"/>
    </row>
    <row r="46" spans="1:26" s="36" customFormat="1" ht="10.25" customHeight="1">
      <c r="A46" s="33" t="s">
        <v>163</v>
      </c>
      <c r="B46" s="166">
        <f>+VLOOKUP(A46,Clasificación!D:G,4,FALSE)</f>
        <v>0</v>
      </c>
      <c r="C46" s="167"/>
      <c r="D46" s="167"/>
      <c r="E46" s="168">
        <f>+VLOOKUP(A46,Clasificación!D:H,5,FALSE)</f>
        <v>0</v>
      </c>
      <c r="F46" s="168">
        <f t="shared" si="0"/>
        <v>0</v>
      </c>
      <c r="G46" s="168">
        <f t="shared" si="8"/>
        <v>0</v>
      </c>
      <c r="H46" s="168">
        <v>0</v>
      </c>
      <c r="I46" s="168">
        <v>0</v>
      </c>
      <c r="J46" s="168">
        <v>0</v>
      </c>
      <c r="K46" s="168">
        <v>0</v>
      </c>
      <c r="L46" s="168">
        <v>0</v>
      </c>
      <c r="M46" s="166">
        <f t="shared" si="7"/>
        <v>0</v>
      </c>
      <c r="N46" s="35"/>
      <c r="O46" s="35"/>
      <c r="P46" s="35"/>
      <c r="Q46" s="35"/>
      <c r="R46" s="35"/>
      <c r="S46" s="35"/>
      <c r="T46" s="35"/>
      <c r="U46" s="35"/>
      <c r="V46" s="35"/>
      <c r="W46" s="35"/>
      <c r="X46" s="35"/>
      <c r="Y46" s="35"/>
      <c r="Z46" s="35"/>
    </row>
    <row r="47" spans="1:26" s="32" customFormat="1" ht="10.25" customHeight="1">
      <c r="A47" s="33" t="s">
        <v>163</v>
      </c>
      <c r="B47" s="166">
        <f>+VLOOKUP(A47,Clasificación!D:G,4,FALSE)</f>
        <v>0</v>
      </c>
      <c r="C47" s="167"/>
      <c r="D47" s="167"/>
      <c r="E47" s="168">
        <f>+VLOOKUP(A47,Clasificación!D:H,5,FALSE)</f>
        <v>0</v>
      </c>
      <c r="F47" s="168">
        <f t="shared" si="0"/>
        <v>0</v>
      </c>
      <c r="G47" s="168">
        <f t="shared" si="8"/>
        <v>0</v>
      </c>
      <c r="H47" s="168">
        <v>0</v>
      </c>
      <c r="I47" s="168">
        <v>0</v>
      </c>
      <c r="J47" s="168">
        <v>0</v>
      </c>
      <c r="K47" s="168">
        <v>0</v>
      </c>
      <c r="L47" s="168">
        <v>0</v>
      </c>
      <c r="M47" s="166">
        <f t="shared" si="7"/>
        <v>0</v>
      </c>
      <c r="N47" s="34"/>
      <c r="O47" s="34"/>
      <c r="P47" s="34"/>
      <c r="Q47" s="34"/>
      <c r="R47" s="34"/>
      <c r="S47" s="34"/>
      <c r="T47" s="34"/>
      <c r="U47" s="34"/>
      <c r="V47" s="34"/>
      <c r="W47" s="34"/>
      <c r="X47" s="34"/>
      <c r="Y47" s="34"/>
      <c r="Z47" s="34"/>
    </row>
    <row r="48" spans="1:26" s="32" customFormat="1" ht="10.25" customHeight="1">
      <c r="A48" s="33" t="s">
        <v>163</v>
      </c>
      <c r="B48" s="166">
        <f>+VLOOKUP(A48,Clasificación!D:G,4,FALSE)</f>
        <v>0</v>
      </c>
      <c r="C48" s="167"/>
      <c r="D48" s="167"/>
      <c r="E48" s="168">
        <f>+VLOOKUP(A48,Clasificación!D:H,5,FALSE)</f>
        <v>0</v>
      </c>
      <c r="F48" s="168">
        <f t="shared" si="0"/>
        <v>0</v>
      </c>
      <c r="G48" s="168">
        <f t="shared" si="8"/>
        <v>0</v>
      </c>
      <c r="H48" s="168">
        <v>0</v>
      </c>
      <c r="I48" s="168">
        <v>0</v>
      </c>
      <c r="J48" s="168">
        <v>0</v>
      </c>
      <c r="K48" s="168">
        <v>0</v>
      </c>
      <c r="L48" s="168">
        <v>0</v>
      </c>
      <c r="M48" s="166">
        <f t="shared" si="7"/>
        <v>0</v>
      </c>
      <c r="N48" s="34"/>
      <c r="O48" s="34"/>
      <c r="P48" s="34"/>
      <c r="Q48" s="34"/>
      <c r="R48" s="34"/>
      <c r="S48" s="34"/>
      <c r="T48" s="34"/>
      <c r="U48" s="34"/>
      <c r="V48" s="34"/>
      <c r="W48" s="34"/>
      <c r="X48" s="34"/>
      <c r="Y48" s="34"/>
      <c r="Z48" s="34"/>
    </row>
    <row r="49" spans="1:40" s="36" customFormat="1" ht="10.25" customHeight="1">
      <c r="A49" s="33" t="s">
        <v>226</v>
      </c>
      <c r="B49" s="166">
        <f>+VLOOKUP(A49,Clasificación!D:G,4,FALSE)</f>
        <v>3940</v>
      </c>
      <c r="C49" s="167"/>
      <c r="D49" s="167"/>
      <c r="E49" s="168">
        <f>+VLOOKUP(A49,Clasificación!D:H,5,FALSE)</f>
        <v>0</v>
      </c>
      <c r="F49" s="168">
        <f t="shared" si="0"/>
        <v>3940</v>
      </c>
      <c r="G49" s="168">
        <f t="shared" si="8"/>
        <v>-3940</v>
      </c>
      <c r="H49" s="168">
        <v>0</v>
      </c>
      <c r="I49" s="168">
        <v>0</v>
      </c>
      <c r="J49" s="168">
        <v>0</v>
      </c>
      <c r="K49" s="168">
        <v>0</v>
      </c>
      <c r="L49" s="168">
        <v>0</v>
      </c>
      <c r="M49" s="166">
        <f>SUM(F49:L49)</f>
        <v>0</v>
      </c>
      <c r="N49" s="35"/>
      <c r="O49" s="35"/>
      <c r="P49" s="35"/>
      <c r="Q49" s="35"/>
      <c r="R49" s="35"/>
      <c r="S49" s="35"/>
      <c r="T49" s="35"/>
      <c r="U49" s="35"/>
      <c r="V49" s="35"/>
      <c r="W49" s="35"/>
      <c r="X49" s="35"/>
      <c r="Y49" s="35"/>
      <c r="Z49" s="35"/>
    </row>
    <row r="50" spans="1:40" s="32" customFormat="1" ht="10.25" customHeight="1">
      <c r="A50" s="29" t="s">
        <v>164</v>
      </c>
      <c r="B50" s="166">
        <f>+VLOOKUP(A50,Clasificación!D:G,4,FALSE)</f>
        <v>2230</v>
      </c>
      <c r="D50" s="167"/>
      <c r="E50" s="168">
        <f>+VLOOKUP(A50,Clasificación!D:H,5,FALSE)</f>
        <v>0</v>
      </c>
      <c r="F50" s="168">
        <f t="shared" si="0"/>
        <v>2230</v>
      </c>
      <c r="G50" s="168">
        <f t="shared" si="8"/>
        <v>-2230</v>
      </c>
      <c r="H50" s="168">
        <v>0</v>
      </c>
      <c r="I50" s="168">
        <v>0</v>
      </c>
      <c r="J50" s="168">
        <v>0</v>
      </c>
      <c r="K50" s="168">
        <v>0</v>
      </c>
      <c r="L50" s="168">
        <v>0</v>
      </c>
      <c r="M50" s="166">
        <f t="shared" si="7"/>
        <v>0</v>
      </c>
    </row>
    <row r="51" spans="1:40" s="32" customFormat="1" ht="10.25" customHeight="1">
      <c r="A51" s="33" t="s">
        <v>227</v>
      </c>
      <c r="B51" s="166">
        <f>+VLOOKUP(A51,Clasificación!D:G,4,FALSE)</f>
        <v>2367307.8199999998</v>
      </c>
      <c r="C51" s="167"/>
      <c r="D51" s="167"/>
      <c r="E51" s="168">
        <f>+VLOOKUP(A51,Clasificación!D:H,5,FALSE)</f>
        <v>0</v>
      </c>
      <c r="F51" s="168">
        <f t="shared" si="0"/>
        <v>2367307.8199999998</v>
      </c>
      <c r="G51" s="168">
        <f t="shared" si="8"/>
        <v>-2367307.8199999998</v>
      </c>
      <c r="H51" s="168">
        <v>0</v>
      </c>
      <c r="I51" s="168">
        <v>0</v>
      </c>
      <c r="J51" s="168">
        <v>0</v>
      </c>
      <c r="K51" s="168">
        <v>0</v>
      </c>
      <c r="L51" s="168">
        <v>0</v>
      </c>
      <c r="M51" s="166">
        <f t="shared" si="7"/>
        <v>0</v>
      </c>
    </row>
    <row r="52" spans="1:40" s="32" customFormat="1" ht="10.25" customHeight="1">
      <c r="A52" s="33" t="s">
        <v>165</v>
      </c>
      <c r="B52" s="166">
        <f>+VLOOKUP(A52,Clasificación!D:G,4,FALSE)</f>
        <v>0</v>
      </c>
      <c r="C52" s="167"/>
      <c r="D52" s="167"/>
      <c r="E52" s="168">
        <f>+VLOOKUP(A52,Clasificación!D:H,5,FALSE)</f>
        <v>0</v>
      </c>
      <c r="F52" s="168">
        <f t="shared" si="0"/>
        <v>0</v>
      </c>
      <c r="G52" s="168">
        <f t="shared" si="8"/>
        <v>0</v>
      </c>
      <c r="H52" s="168">
        <v>0</v>
      </c>
      <c r="I52" s="168">
        <v>0</v>
      </c>
      <c r="J52" s="168">
        <v>0</v>
      </c>
      <c r="K52" s="168">
        <v>0</v>
      </c>
      <c r="L52" s="168">
        <v>0</v>
      </c>
      <c r="M52" s="166">
        <f t="shared" si="7"/>
        <v>0</v>
      </c>
      <c r="N52" s="34"/>
      <c r="O52" s="34"/>
      <c r="P52" s="34"/>
      <c r="Q52" s="34"/>
      <c r="R52" s="34"/>
      <c r="S52" s="34"/>
      <c r="T52" s="34"/>
      <c r="U52" s="34"/>
      <c r="V52" s="34"/>
      <c r="W52" s="34"/>
      <c r="X52" s="34"/>
      <c r="Y52" s="34"/>
      <c r="Z52" s="34"/>
    </row>
    <row r="53" spans="1:40" s="32" customFormat="1" ht="10.25" customHeight="1">
      <c r="A53" s="33" t="s">
        <v>165</v>
      </c>
      <c r="B53" s="166">
        <f>+VLOOKUP(A53,Clasificación!D:G,4,FALSE)</f>
        <v>0</v>
      </c>
      <c r="C53" s="167"/>
      <c r="D53" s="167"/>
      <c r="E53" s="168">
        <f>+VLOOKUP(A53,Clasificación!D:H,5,FALSE)</f>
        <v>0</v>
      </c>
      <c r="F53" s="168">
        <f t="shared" si="0"/>
        <v>0</v>
      </c>
      <c r="G53" s="168">
        <f t="shared" si="8"/>
        <v>0</v>
      </c>
      <c r="H53" s="168">
        <v>0</v>
      </c>
      <c r="I53" s="168">
        <v>0</v>
      </c>
      <c r="J53" s="168">
        <v>0</v>
      </c>
      <c r="K53" s="168">
        <v>0</v>
      </c>
      <c r="L53" s="168">
        <v>0</v>
      </c>
      <c r="M53" s="166">
        <f t="shared" si="7"/>
        <v>0</v>
      </c>
      <c r="N53" s="34"/>
      <c r="O53" s="34"/>
      <c r="P53" s="34"/>
      <c r="Q53" s="34"/>
      <c r="R53" s="34"/>
      <c r="S53" s="34"/>
      <c r="T53" s="34"/>
      <c r="U53" s="34"/>
      <c r="V53" s="34"/>
      <c r="W53" s="34"/>
      <c r="X53" s="34"/>
      <c r="Y53" s="34"/>
      <c r="Z53" s="34"/>
    </row>
    <row r="54" spans="1:40" s="36" customFormat="1" ht="10.25" customHeight="1">
      <c r="A54" s="33" t="s">
        <v>231</v>
      </c>
      <c r="B54" s="166">
        <f>+VLOOKUP(A54,Clasificación!D:G,4,FALSE)</f>
        <v>0</v>
      </c>
      <c r="C54" s="167"/>
      <c r="D54" s="167"/>
      <c r="E54" s="168">
        <f>+VLOOKUP(A54,Clasificación!D:H,5,FALSE)</f>
        <v>0</v>
      </c>
      <c r="F54" s="168">
        <f t="shared" si="0"/>
        <v>0</v>
      </c>
      <c r="G54" s="168">
        <f t="shared" si="8"/>
        <v>0</v>
      </c>
      <c r="H54" s="168">
        <v>0</v>
      </c>
      <c r="I54" s="168">
        <v>0</v>
      </c>
      <c r="J54" s="168">
        <v>0</v>
      </c>
      <c r="K54" s="168">
        <v>0</v>
      </c>
      <c r="L54" s="168">
        <v>0</v>
      </c>
      <c r="M54" s="166">
        <f t="shared" si="7"/>
        <v>0</v>
      </c>
      <c r="N54" s="35"/>
      <c r="O54" s="35"/>
      <c r="P54" s="35"/>
      <c r="Q54" s="35"/>
      <c r="R54" s="35"/>
      <c r="S54" s="35"/>
      <c r="T54" s="35"/>
      <c r="U54" s="35"/>
      <c r="V54" s="35"/>
      <c r="W54" s="35"/>
      <c r="X54" s="35"/>
      <c r="Y54" s="35"/>
      <c r="Z54" s="35"/>
    </row>
    <row r="55" spans="1:40" s="32" customFormat="1" ht="10.25" customHeight="1">
      <c r="A55" s="33" t="s">
        <v>166</v>
      </c>
      <c r="B55" s="166">
        <f>+VLOOKUP(A55,Clasificación!D:G,4,FALSE)</f>
        <v>0</v>
      </c>
      <c r="C55" s="167"/>
      <c r="D55" s="167"/>
      <c r="E55" s="168">
        <f>+VLOOKUP(A55,Clasificación!D:H,5,FALSE)</f>
        <v>0</v>
      </c>
      <c r="F55" s="168">
        <f t="shared" si="0"/>
        <v>0</v>
      </c>
      <c r="G55" s="168">
        <f t="shared" si="8"/>
        <v>0</v>
      </c>
      <c r="H55" s="168">
        <v>0</v>
      </c>
      <c r="I55" s="168">
        <v>0</v>
      </c>
      <c r="J55" s="168">
        <v>0</v>
      </c>
      <c r="K55" s="168">
        <v>0</v>
      </c>
      <c r="L55" s="168">
        <v>0</v>
      </c>
      <c r="M55" s="166">
        <f t="shared" si="7"/>
        <v>0</v>
      </c>
      <c r="N55" s="34"/>
      <c r="O55" s="34"/>
      <c r="P55" s="34"/>
      <c r="Q55" s="34"/>
      <c r="R55" s="34"/>
      <c r="S55" s="34"/>
      <c r="T55" s="34"/>
      <c r="U55" s="34"/>
      <c r="V55" s="34"/>
      <c r="W55" s="34"/>
      <c r="X55" s="34"/>
      <c r="Y55" s="34"/>
      <c r="Z55" s="34"/>
    </row>
    <row r="56" spans="1:40" s="32" customFormat="1" ht="10.25" customHeight="1">
      <c r="A56" s="33" t="s">
        <v>167</v>
      </c>
      <c r="B56" s="166">
        <f>+VLOOKUP(A56,Clasificación!D:G,4,FALSE)</f>
        <v>33255061.91</v>
      </c>
      <c r="C56" s="167"/>
      <c r="D56" s="167"/>
      <c r="E56" s="168">
        <f>+VLOOKUP(A56,Clasificación!D:H,5,FALSE)</f>
        <v>0</v>
      </c>
      <c r="F56" s="168">
        <f t="shared" si="0"/>
        <v>33255061.91</v>
      </c>
      <c r="G56" s="168">
        <v>0</v>
      </c>
      <c r="H56" s="168">
        <v>0</v>
      </c>
      <c r="I56" s="168">
        <f>-F56</f>
        <v>-33255061.91</v>
      </c>
      <c r="J56" s="168">
        <v>0</v>
      </c>
      <c r="K56" s="168">
        <v>0</v>
      </c>
      <c r="L56" s="168">
        <v>0</v>
      </c>
      <c r="M56" s="166">
        <f t="shared" si="7"/>
        <v>0</v>
      </c>
      <c r="N56" s="34"/>
      <c r="O56" s="34"/>
      <c r="P56" s="34"/>
      <c r="Q56" s="34"/>
      <c r="R56" s="34"/>
      <c r="S56" s="34"/>
      <c r="T56" s="34"/>
      <c r="U56" s="34"/>
      <c r="V56" s="34"/>
      <c r="W56" s="34"/>
      <c r="X56" s="34"/>
      <c r="Y56" s="34"/>
      <c r="Z56" s="34"/>
    </row>
    <row r="57" spans="1:40" s="32" customFormat="1" ht="10.25" customHeight="1">
      <c r="A57" s="37" t="s">
        <v>234</v>
      </c>
      <c r="B57" s="166">
        <f>+VLOOKUP(A57,Clasificación!D:G,4,FALSE)</f>
        <v>0</v>
      </c>
      <c r="C57" s="167"/>
      <c r="D57" s="167"/>
      <c r="E57" s="168">
        <f>+VLOOKUP(A57,Clasificación!D:H,5,FALSE)</f>
        <v>0</v>
      </c>
      <c r="F57" s="168">
        <f t="shared" si="0"/>
        <v>0</v>
      </c>
      <c r="G57" s="168">
        <f t="shared" si="8"/>
        <v>0</v>
      </c>
      <c r="H57" s="168">
        <v>0</v>
      </c>
      <c r="I57" s="168">
        <f t="shared" ref="I57:I58" si="9">-F57</f>
        <v>0</v>
      </c>
      <c r="J57" s="168">
        <v>0</v>
      </c>
      <c r="K57" s="168">
        <v>0</v>
      </c>
      <c r="L57" s="168">
        <v>0</v>
      </c>
      <c r="M57" s="166">
        <f t="shared" si="7"/>
        <v>0</v>
      </c>
      <c r="N57" s="34"/>
      <c r="O57" s="34"/>
      <c r="P57" s="34"/>
      <c r="Q57" s="34"/>
      <c r="R57" s="34"/>
      <c r="S57" s="34"/>
      <c r="T57" s="34"/>
      <c r="U57" s="34"/>
      <c r="V57" s="34"/>
      <c r="W57" s="34"/>
      <c r="X57" s="34"/>
      <c r="Y57" s="34"/>
      <c r="Z57" s="34"/>
    </row>
    <row r="58" spans="1:40" s="32" customFormat="1" ht="10.25" customHeight="1">
      <c r="A58" s="37" t="s">
        <v>235</v>
      </c>
      <c r="B58" s="166">
        <f>+VLOOKUP(A58,Clasificación!D:G,4,FALSE)</f>
        <v>3392838</v>
      </c>
      <c r="C58" s="167"/>
      <c r="D58" s="167"/>
      <c r="E58" s="168">
        <f>+VLOOKUP(A58,Clasificación!D:H,5,FALSE)</f>
        <v>0</v>
      </c>
      <c r="F58" s="168">
        <f t="shared" si="0"/>
        <v>3392838</v>
      </c>
      <c r="G58" s="32">
        <v>0</v>
      </c>
      <c r="H58" s="168">
        <v>0</v>
      </c>
      <c r="I58" s="168">
        <f t="shared" si="9"/>
        <v>-3392838</v>
      </c>
      <c r="J58" s="168">
        <v>0</v>
      </c>
      <c r="K58" s="168">
        <v>0</v>
      </c>
      <c r="L58" s="168">
        <v>0</v>
      </c>
      <c r="M58" s="166">
        <f t="shared" si="7"/>
        <v>0</v>
      </c>
      <c r="N58" s="34"/>
      <c r="O58" s="34"/>
      <c r="P58" s="34"/>
      <c r="Q58" s="34"/>
      <c r="R58" s="34"/>
      <c r="S58" s="34"/>
      <c r="T58" s="34"/>
      <c r="U58" s="34"/>
      <c r="V58" s="34"/>
      <c r="W58" s="34"/>
      <c r="X58" s="34"/>
      <c r="Y58" s="34"/>
      <c r="Z58" s="34"/>
    </row>
    <row r="59" spans="1:40" s="39" customFormat="1" ht="10.25" customHeight="1">
      <c r="A59" s="40" t="s">
        <v>76</v>
      </c>
      <c r="B59" s="169">
        <f>-SUM(B36:B45)-SUM(B46:B58)</f>
        <v>121744257.91</v>
      </c>
      <c r="C59" s="170"/>
      <c r="D59" s="169">
        <f>+B59</f>
        <v>121744257.91</v>
      </c>
      <c r="E59" s="171"/>
      <c r="F59" s="172">
        <f>+B59+C59-D59</f>
        <v>0</v>
      </c>
      <c r="G59" s="173">
        <v>0</v>
      </c>
      <c r="H59" s="173">
        <v>0</v>
      </c>
      <c r="I59" s="173">
        <v>0</v>
      </c>
      <c r="J59" s="173">
        <v>0</v>
      </c>
      <c r="K59" s="173">
        <v>0</v>
      </c>
      <c r="L59" s="173">
        <v>0</v>
      </c>
      <c r="M59" s="174"/>
      <c r="N59" s="38"/>
      <c r="O59" s="38"/>
      <c r="P59" s="38"/>
      <c r="Q59" s="38"/>
      <c r="R59" s="38"/>
      <c r="S59" s="38"/>
      <c r="T59" s="38"/>
      <c r="U59" s="38"/>
      <c r="V59" s="38"/>
      <c r="W59" s="38"/>
      <c r="X59" s="38"/>
      <c r="Y59" s="38"/>
      <c r="Z59" s="38"/>
    </row>
    <row r="60" spans="1:40" s="54" customFormat="1" ht="10.25" customHeight="1" thickBot="1">
      <c r="A60" s="52" t="s">
        <v>11</v>
      </c>
      <c r="B60" s="175">
        <f>SUM(B4:B59)</f>
        <v>1.7285346984863281E-6</v>
      </c>
      <c r="C60" s="175">
        <f t="shared" ref="C60:M60" si="10">SUM(C4:C59)</f>
        <v>121744257.91</v>
      </c>
      <c r="D60" s="175">
        <f t="shared" si="10"/>
        <v>121744257.91</v>
      </c>
      <c r="E60" s="175">
        <f t="shared" si="10"/>
        <v>0</v>
      </c>
      <c r="F60" s="175">
        <f t="shared" si="10"/>
        <v>1.7546117305755615E-6</v>
      </c>
      <c r="G60" s="175">
        <f t="shared" si="10"/>
        <v>-27126918307</v>
      </c>
      <c r="H60" s="175">
        <f t="shared" si="10"/>
        <v>0</v>
      </c>
      <c r="I60" s="175">
        <f t="shared" si="10"/>
        <v>-11573496</v>
      </c>
      <c r="J60" s="175">
        <f t="shared" si="10"/>
        <v>2664997</v>
      </c>
      <c r="K60" s="175">
        <f t="shared" si="10"/>
        <v>-1586505127.4200001</v>
      </c>
      <c r="L60" s="175">
        <f t="shared" si="10"/>
        <v>28950998295</v>
      </c>
      <c r="M60" s="175">
        <f t="shared" si="10"/>
        <v>228666361.58000001</v>
      </c>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row>
    <row r="61" spans="1:40" s="41" customFormat="1" ht="16" thickTop="1">
      <c r="B61" s="176"/>
      <c r="C61" s="176"/>
      <c r="D61" s="176">
        <f>C60-D60</f>
        <v>0</v>
      </c>
      <c r="E61" s="176"/>
      <c r="F61" s="177"/>
      <c r="G61" s="178"/>
      <c r="H61" s="178"/>
      <c r="I61" s="178"/>
      <c r="J61" s="178">
        <f>+SUM(G60:J60)</f>
        <v>-27135826806</v>
      </c>
      <c r="K61" s="178"/>
      <c r="L61" s="178">
        <f>+SUM(K60:L60)</f>
        <v>27364493167.580002</v>
      </c>
      <c r="M61" s="178">
        <f>SUM(F61:L61)</f>
        <v>228666361.58000183</v>
      </c>
      <c r="N61" s="55">
        <f>+M60-M61</f>
        <v>-1.8179416656494141E-6</v>
      </c>
      <c r="O61" s="55"/>
      <c r="P61" s="55"/>
      <c r="Q61" s="55"/>
      <c r="R61" s="55"/>
      <c r="S61" s="55"/>
      <c r="T61" s="55"/>
      <c r="U61" s="55"/>
      <c r="V61" s="55"/>
      <c r="W61" s="55"/>
      <c r="X61" s="55"/>
      <c r="Y61" s="55"/>
      <c r="Z61" s="55"/>
      <c r="AA61" s="48"/>
      <c r="AB61" s="48"/>
      <c r="AC61" s="48"/>
      <c r="AD61" s="48"/>
      <c r="AE61" s="48"/>
      <c r="AF61" s="48"/>
      <c r="AG61" s="48"/>
      <c r="AH61" s="48"/>
      <c r="AI61" s="48"/>
      <c r="AJ61" s="48"/>
      <c r="AK61" s="48"/>
      <c r="AL61" s="48"/>
      <c r="AM61" s="48"/>
      <c r="AN61" s="48"/>
    </row>
    <row r="62" spans="1:40">
      <c r="A62" s="43"/>
      <c r="B62" s="44"/>
      <c r="C62" s="43"/>
      <c r="D62" s="45"/>
      <c r="E62" s="43"/>
      <c r="F62" s="46"/>
      <c r="G62" s="118"/>
      <c r="H62" s="118"/>
      <c r="I62" s="118"/>
      <c r="J62" s="118"/>
      <c r="K62" s="118"/>
      <c r="L62" s="118"/>
      <c r="M62" s="118"/>
      <c r="N62" s="47"/>
      <c r="O62" s="35"/>
      <c r="P62" s="35"/>
      <c r="Q62" s="35"/>
      <c r="R62" s="35"/>
      <c r="S62" s="35"/>
      <c r="T62" s="35"/>
      <c r="U62" s="35"/>
      <c r="V62" s="35"/>
      <c r="W62" s="35"/>
      <c r="X62" s="35"/>
      <c r="Y62" s="35"/>
      <c r="Z62" s="35"/>
    </row>
    <row r="63" spans="1:40">
      <c r="B63" s="48"/>
      <c r="F63" s="49"/>
      <c r="G63" s="48"/>
      <c r="H63" s="48"/>
      <c r="I63" s="48"/>
      <c r="J63" s="48"/>
      <c r="K63" s="48"/>
      <c r="L63" s="48"/>
      <c r="M63" s="48"/>
      <c r="N63" s="47"/>
    </row>
    <row r="64" spans="1:40">
      <c r="E64" s="50"/>
      <c r="F64" s="51"/>
      <c r="G64" s="119"/>
      <c r="H64" s="119"/>
      <c r="I64" s="119"/>
      <c r="J64" s="119"/>
      <c r="K64" s="119"/>
      <c r="L64" s="119"/>
    </row>
    <row r="65" spans="7:12">
      <c r="G65" s="119"/>
      <c r="H65" s="119"/>
      <c r="I65" s="119"/>
      <c r="J65" s="119"/>
      <c r="K65" s="119"/>
      <c r="L65" s="119"/>
    </row>
  </sheetData>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3366"/>
  </sheetPr>
  <dimension ref="B1:O49"/>
  <sheetViews>
    <sheetView showGridLines="0" zoomScale="90" zoomScaleNormal="90" zoomScaleSheetLayoutView="80" workbookViewId="0">
      <pane ySplit="11" topLeftCell="A12" activePane="bottomLeft" state="frozen"/>
      <selection activeCell="Q36" sqref="Q36"/>
      <selection pane="bottomLeft" activeCell="D25" sqref="D25"/>
    </sheetView>
  </sheetViews>
  <sheetFormatPr baseColWidth="10" defaultColWidth="11.5" defaultRowHeight="13"/>
  <cols>
    <col min="1" max="1" width="3.5" style="1" customWidth="1"/>
    <col min="2" max="2" width="35.33203125" style="76" customWidth="1"/>
    <col min="3" max="3" width="11.6640625" style="1" customWidth="1"/>
    <col min="4" max="4" width="2.33203125" style="1" bestFit="1" customWidth="1"/>
    <col min="5" max="5" width="14.1640625" style="1" customWidth="1"/>
    <col min="6" max="6" width="6.5" style="1" customWidth="1"/>
    <col min="7" max="7" width="16.1640625" style="1" customWidth="1"/>
    <col min="8" max="8" width="2.33203125" style="1" bestFit="1" customWidth="1"/>
    <col min="9" max="9" width="24.1640625" style="1" customWidth="1"/>
    <col min="10" max="10" width="11.33203125" style="1" customWidth="1"/>
    <col min="11" max="11" width="16.5" style="1" bestFit="1" customWidth="1"/>
    <col min="12" max="12" width="15.5" style="1" bestFit="1" customWidth="1"/>
    <col min="13" max="13" width="15.1640625" style="1" bestFit="1" customWidth="1"/>
    <col min="14" max="14" width="15.5" style="1" bestFit="1" customWidth="1"/>
    <col min="15" max="15" width="21.83203125" style="1" bestFit="1" customWidth="1"/>
    <col min="16" max="16384" width="11.5" style="1"/>
  </cols>
  <sheetData>
    <row r="1" spans="2:12" s="81" customFormat="1">
      <c r="D1" s="85"/>
    </row>
    <row r="2" spans="2:12" s="81" customFormat="1">
      <c r="D2" s="85"/>
    </row>
    <row r="3" spans="2:12" s="81" customFormat="1">
      <c r="D3" s="85"/>
    </row>
    <row r="4" spans="2:12" s="183" customFormat="1" ht="14" thickBot="1">
      <c r="D4" s="184"/>
    </row>
    <row r="5" spans="2:12" ht="14" thickTop="1">
      <c r="B5" s="78"/>
      <c r="K5" s="79" t="s">
        <v>92</v>
      </c>
    </row>
    <row r="6" spans="2:12" s="57" customFormat="1" ht="14">
      <c r="B6" s="231" t="s">
        <v>280</v>
      </c>
      <c r="C6" s="231"/>
      <c r="D6" s="231"/>
      <c r="E6" s="231"/>
      <c r="F6" s="231"/>
      <c r="G6" s="231"/>
      <c r="H6" s="231"/>
      <c r="I6" s="231"/>
      <c r="J6" s="231"/>
      <c r="K6" s="231"/>
    </row>
    <row r="7" spans="2:12">
      <c r="B7" s="232" t="s">
        <v>50</v>
      </c>
      <c r="C7" s="232"/>
      <c r="D7" s="232"/>
      <c r="E7" s="232"/>
      <c r="F7" s="232"/>
      <c r="G7" s="232"/>
      <c r="H7" s="232"/>
      <c r="I7" s="232"/>
      <c r="J7" s="232"/>
      <c r="K7" s="232"/>
    </row>
    <row r="8" spans="2:12">
      <c r="B8" s="73" t="s">
        <v>245</v>
      </c>
      <c r="C8" s="80"/>
      <c r="D8" s="80"/>
      <c r="E8" s="80"/>
      <c r="F8" s="80"/>
      <c r="G8" s="80"/>
      <c r="H8" s="80"/>
      <c r="I8" s="80"/>
      <c r="J8" s="80"/>
      <c r="K8" s="80"/>
    </row>
    <row r="9" spans="2:12" s="4" customFormat="1" ht="12">
      <c r="B9" s="113" t="s">
        <v>278</v>
      </c>
      <c r="C9" s="113"/>
      <c r="D9" s="113"/>
      <c r="E9" s="113"/>
      <c r="F9" s="113"/>
      <c r="G9" s="113"/>
      <c r="H9" s="113"/>
      <c r="I9" s="113"/>
      <c r="J9" s="113"/>
      <c r="K9" s="113"/>
    </row>
    <row r="10" spans="2:12">
      <c r="B10" s="81"/>
      <c r="C10" s="80"/>
      <c r="D10" s="80"/>
      <c r="E10" s="80"/>
      <c r="F10" s="80"/>
      <c r="G10" s="80"/>
      <c r="H10" s="80"/>
      <c r="I10" s="80"/>
      <c r="J10" s="80"/>
      <c r="K10" s="80"/>
    </row>
    <row r="11" spans="2:12" s="81" customFormat="1" ht="40.75" customHeight="1">
      <c r="B11" s="193" t="s">
        <v>22</v>
      </c>
      <c r="C11" s="233" t="s">
        <v>51</v>
      </c>
      <c r="D11" s="233"/>
      <c r="E11" s="233"/>
      <c r="F11" s="233" t="s">
        <v>12</v>
      </c>
      <c r="G11" s="233"/>
      <c r="H11" s="233"/>
      <c r="I11" s="193" t="s">
        <v>246</v>
      </c>
    </row>
    <row r="12" spans="2:12" s="253" customFormat="1" ht="35.25" customHeight="1">
      <c r="B12" s="248" t="s">
        <v>130</v>
      </c>
      <c r="C12" s="249">
        <v>0</v>
      </c>
      <c r="D12" s="249"/>
      <c r="E12" s="249"/>
      <c r="F12" s="250">
        <v>0</v>
      </c>
      <c r="G12" s="250"/>
      <c r="H12" s="250"/>
      <c r="I12" s="251">
        <v>0</v>
      </c>
      <c r="J12" s="252"/>
    </row>
    <row r="13" spans="2:12" s="253" customFormat="1" ht="35.25" customHeight="1">
      <c r="B13" s="254" t="s">
        <v>131</v>
      </c>
      <c r="C13" s="255"/>
      <c r="D13" s="255"/>
      <c r="E13" s="255"/>
      <c r="F13" s="250"/>
      <c r="G13" s="250"/>
      <c r="H13" s="250"/>
      <c r="I13" s="256"/>
      <c r="J13" s="257"/>
    </row>
    <row r="14" spans="2:12" s="253" customFormat="1" ht="35.25" customHeight="1">
      <c r="B14" s="258" t="s">
        <v>49</v>
      </c>
      <c r="C14" s="259">
        <v>0</v>
      </c>
      <c r="D14" s="259"/>
      <c r="E14" s="259"/>
      <c r="F14" s="259">
        <v>0</v>
      </c>
      <c r="G14" s="259"/>
      <c r="H14" s="259"/>
      <c r="I14" s="256"/>
      <c r="L14" s="97"/>
    </row>
    <row r="15" spans="2:12" s="253" customFormat="1" ht="35.25" customHeight="1">
      <c r="B15" s="258" t="s">
        <v>48</v>
      </c>
      <c r="C15" s="259">
        <v>0</v>
      </c>
      <c r="D15" s="259"/>
      <c r="E15" s="259"/>
      <c r="F15" s="259">
        <v>0</v>
      </c>
      <c r="G15" s="259"/>
      <c r="H15" s="259"/>
      <c r="I15" s="256"/>
      <c r="L15" s="97"/>
    </row>
    <row r="16" spans="2:12" s="253" customFormat="1" ht="35.25" customHeight="1">
      <c r="B16" s="260" t="s">
        <v>133</v>
      </c>
      <c r="C16" s="261">
        <v>0</v>
      </c>
      <c r="D16" s="261"/>
      <c r="E16" s="261"/>
      <c r="F16" s="259">
        <v>0</v>
      </c>
      <c r="G16" s="259"/>
      <c r="H16" s="259"/>
      <c r="I16" s="256"/>
      <c r="J16" s="98"/>
      <c r="L16" s="97"/>
    </row>
    <row r="17" spans="2:15" s="81" customFormat="1" ht="35.25" customHeight="1">
      <c r="B17" s="248" t="s">
        <v>132</v>
      </c>
      <c r="C17" s="262">
        <v>0</v>
      </c>
      <c r="D17" s="262"/>
      <c r="E17" s="262"/>
      <c r="F17" s="250">
        <v>0</v>
      </c>
      <c r="G17" s="250"/>
      <c r="H17" s="250"/>
      <c r="I17" s="193" t="s">
        <v>247</v>
      </c>
      <c r="J17" s="90"/>
      <c r="K17" s="90"/>
    </row>
    <row r="18" spans="2:15">
      <c r="O18" s="99"/>
    </row>
    <row r="19" spans="2:15">
      <c r="B19" s="1" t="s">
        <v>109</v>
      </c>
      <c r="O19" s="99"/>
    </row>
    <row r="20" spans="2:15">
      <c r="O20" s="99"/>
    </row>
    <row r="21" spans="2:15">
      <c r="O21" s="99"/>
    </row>
    <row r="22" spans="2:15">
      <c r="B22" s="77"/>
      <c r="O22" s="99"/>
    </row>
    <row r="23" spans="2:15">
      <c r="B23" s="77"/>
      <c r="O23" s="99"/>
    </row>
    <row r="24" spans="2:15">
      <c r="O24" s="99"/>
    </row>
    <row r="49" spans="4:4">
      <c r="D49" s="1">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6">
    <mergeCell ref="C13:E13"/>
    <mergeCell ref="F17:H17"/>
    <mergeCell ref="F13:H13"/>
    <mergeCell ref="F14:H14"/>
    <mergeCell ref="C17:E17"/>
    <mergeCell ref="C14:E14"/>
    <mergeCell ref="C16:E16"/>
    <mergeCell ref="F15:H15"/>
    <mergeCell ref="C15:E15"/>
    <mergeCell ref="F16:H16"/>
    <mergeCell ref="B6:K6"/>
    <mergeCell ref="B7:K7"/>
    <mergeCell ref="C11:E11"/>
    <mergeCell ref="F11:H11"/>
    <mergeCell ref="C12:E12"/>
    <mergeCell ref="F12:H12"/>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3366"/>
    <pageSetUpPr fitToPage="1"/>
  </sheetPr>
  <dimension ref="C1:N296"/>
  <sheetViews>
    <sheetView showGridLines="0" zoomScaleNormal="100" zoomScaleSheetLayoutView="80" workbookViewId="0">
      <pane ySplit="8" topLeftCell="A9" activePane="bottomLeft" state="frozen"/>
      <selection activeCell="Q36" sqref="Q36"/>
      <selection pane="bottomLeft" activeCell="E45" sqref="E45"/>
    </sheetView>
  </sheetViews>
  <sheetFormatPr baseColWidth="10" defaultColWidth="11.5" defaultRowHeight="13"/>
  <cols>
    <col min="1" max="2" width="3.5" style="81" customWidth="1"/>
    <col min="3" max="4" width="11.5" style="81"/>
    <col min="5" max="5" width="13.5" style="81" bestFit="1" customWidth="1"/>
    <col min="6" max="6" width="11.5" style="81"/>
    <col min="7" max="7" width="20.5" style="81" bestFit="1" customWidth="1"/>
    <col min="8" max="8" width="20.5" style="81" customWidth="1"/>
    <col min="9" max="9" width="11.5" style="81"/>
    <col min="10" max="10" width="7.33203125" style="81" customWidth="1"/>
    <col min="11" max="11" width="11.5" style="81"/>
    <col min="12" max="12" width="7.5" style="81" customWidth="1"/>
    <col min="13" max="13" width="4.5" style="81" customWidth="1"/>
    <col min="14" max="16384" width="11.5" style="81"/>
  </cols>
  <sheetData>
    <row r="1" spans="3:14">
      <c r="D1" s="85"/>
    </row>
    <row r="2" spans="3:14">
      <c r="D2" s="85"/>
    </row>
    <row r="3" spans="3:14">
      <c r="D3" s="85"/>
    </row>
    <row r="4" spans="3:14" s="183" customFormat="1" ht="14" thickBot="1">
      <c r="D4" s="184"/>
    </row>
    <row r="5" spans="3:14" ht="14" thickTop="1">
      <c r="L5" s="79" t="s">
        <v>92</v>
      </c>
    </row>
    <row r="6" spans="3:14">
      <c r="L6" s="123"/>
    </row>
    <row r="7" spans="3:14" s="124" customFormat="1" ht="13.75" customHeight="1">
      <c r="C7" s="234" t="s">
        <v>280</v>
      </c>
      <c r="D7" s="234"/>
      <c r="E7" s="234"/>
      <c r="F7" s="234"/>
      <c r="G7" s="234"/>
      <c r="H7" s="234"/>
      <c r="I7" s="234"/>
      <c r="J7" s="234"/>
      <c r="K7" s="234"/>
      <c r="L7" s="234"/>
      <c r="M7" s="234"/>
      <c r="N7" s="234"/>
    </row>
    <row r="8" spans="3:14" s="124" customFormat="1" ht="13.75" customHeight="1">
      <c r="C8" s="234" t="s">
        <v>248</v>
      </c>
      <c r="D8" s="234"/>
      <c r="E8" s="234"/>
      <c r="F8" s="234"/>
      <c r="G8" s="234"/>
      <c r="H8" s="234"/>
      <c r="I8" s="234"/>
      <c r="J8" s="234"/>
      <c r="K8" s="234"/>
      <c r="L8" s="234"/>
      <c r="M8" s="234"/>
      <c r="N8" s="234"/>
    </row>
    <row r="9" spans="3:14" s="124" customFormat="1" ht="13.75" customHeight="1">
      <c r="C9" s="127"/>
      <c r="D9" s="127"/>
      <c r="E9" s="127"/>
      <c r="F9" s="127"/>
      <c r="G9" s="127"/>
      <c r="H9" s="127"/>
      <c r="I9" s="127"/>
      <c r="J9" s="127"/>
      <c r="K9" s="127"/>
      <c r="L9" s="127"/>
      <c r="M9" s="127"/>
      <c r="N9" s="127"/>
    </row>
    <row r="11" spans="3:14">
      <c r="C11" s="80" t="s">
        <v>79</v>
      </c>
    </row>
    <row r="12" spans="3:14" ht="12.75" customHeight="1">
      <c r="C12" s="80"/>
    </row>
    <row r="13" spans="3:14">
      <c r="C13" s="80" t="s">
        <v>89</v>
      </c>
    </row>
    <row r="14" spans="3:14" ht="38" customHeight="1">
      <c r="C14" s="235" t="s">
        <v>281</v>
      </c>
      <c r="D14" s="235"/>
      <c r="E14" s="235"/>
      <c r="F14" s="235"/>
      <c r="G14" s="235"/>
      <c r="H14" s="235"/>
      <c r="I14" s="235"/>
      <c r="J14" s="235"/>
      <c r="K14" s="235"/>
      <c r="L14" s="235"/>
      <c r="M14" s="235"/>
      <c r="N14" s="235"/>
    </row>
    <row r="15" spans="3:14" ht="43.25" customHeight="1">
      <c r="C15" s="235" t="s">
        <v>239</v>
      </c>
      <c r="D15" s="235"/>
      <c r="E15" s="235"/>
      <c r="F15" s="235"/>
      <c r="G15" s="235"/>
      <c r="H15" s="235"/>
      <c r="I15" s="235"/>
      <c r="J15" s="235"/>
      <c r="K15" s="235"/>
      <c r="L15" s="235"/>
      <c r="M15" s="235"/>
      <c r="N15" s="235"/>
    </row>
    <row r="16" spans="3:14" ht="49.25" customHeight="1">
      <c r="C16" s="235" t="s">
        <v>249</v>
      </c>
      <c r="D16" s="235"/>
      <c r="E16" s="235"/>
      <c r="F16" s="235"/>
      <c r="G16" s="235"/>
      <c r="H16" s="235"/>
      <c r="I16" s="235"/>
      <c r="J16" s="235"/>
      <c r="K16" s="235"/>
      <c r="L16" s="235"/>
      <c r="M16" s="235"/>
      <c r="N16" s="235"/>
    </row>
    <row r="17" spans="3:14" ht="47.5" customHeight="1">
      <c r="C17" s="239" t="s">
        <v>250</v>
      </c>
      <c r="D17" s="239"/>
      <c r="E17" s="239"/>
      <c r="F17" s="239"/>
      <c r="G17" s="239"/>
      <c r="H17" s="239"/>
      <c r="I17" s="239"/>
      <c r="J17" s="239"/>
      <c r="K17" s="239"/>
      <c r="L17" s="239"/>
      <c r="M17" s="239"/>
      <c r="N17" s="239"/>
    </row>
    <row r="18" spans="3:14">
      <c r="C18" s="120"/>
      <c r="D18" s="120"/>
      <c r="E18" s="120"/>
      <c r="F18" s="120"/>
      <c r="G18" s="120"/>
      <c r="H18" s="120"/>
      <c r="I18" s="120"/>
      <c r="J18" s="120"/>
      <c r="K18" s="120"/>
      <c r="L18" s="120"/>
    </row>
    <row r="19" spans="3:14">
      <c r="C19" s="80" t="s">
        <v>90</v>
      </c>
    </row>
    <row r="20" spans="3:14" ht="9.75" customHeight="1">
      <c r="C20" s="120"/>
      <c r="D20" s="120"/>
      <c r="E20" s="120"/>
      <c r="F20" s="120"/>
      <c r="G20" s="120"/>
      <c r="H20" s="120"/>
      <c r="I20" s="120"/>
      <c r="J20" s="120"/>
      <c r="K20" s="120"/>
      <c r="L20" s="120"/>
    </row>
    <row r="21" spans="3:14" ht="38" customHeight="1">
      <c r="C21" s="235" t="s">
        <v>295</v>
      </c>
      <c r="D21" s="235"/>
      <c r="E21" s="235"/>
      <c r="F21" s="235"/>
      <c r="G21" s="235"/>
      <c r="H21" s="235"/>
      <c r="I21" s="235"/>
      <c r="J21" s="235"/>
      <c r="K21" s="235"/>
      <c r="L21" s="235"/>
      <c r="M21" s="235"/>
      <c r="N21" s="235"/>
    </row>
    <row r="23" spans="3:14">
      <c r="C23" s="80" t="s">
        <v>171</v>
      </c>
    </row>
    <row r="24" spans="3:14">
      <c r="C24" s="80"/>
    </row>
    <row r="25" spans="3:14">
      <c r="C25" s="80" t="s">
        <v>80</v>
      </c>
    </row>
    <row r="27" spans="3:14" ht="79" customHeight="1">
      <c r="C27" s="235" t="s">
        <v>282</v>
      </c>
      <c r="D27" s="235"/>
      <c r="E27" s="235"/>
      <c r="F27" s="235"/>
      <c r="G27" s="235"/>
      <c r="H27" s="235"/>
      <c r="I27" s="235"/>
      <c r="J27" s="235"/>
      <c r="K27" s="235"/>
      <c r="L27" s="235"/>
      <c r="M27" s="235"/>
      <c r="N27" s="235"/>
    </row>
    <row r="28" spans="3:14">
      <c r="C28" s="235"/>
      <c r="D28" s="235"/>
      <c r="E28" s="235"/>
      <c r="F28" s="235"/>
      <c r="G28" s="235"/>
      <c r="H28" s="235"/>
      <c r="I28" s="235"/>
      <c r="J28" s="235"/>
      <c r="K28" s="235"/>
      <c r="L28" s="235"/>
    </row>
    <row r="29" spans="3:14">
      <c r="C29" s="80" t="s">
        <v>81</v>
      </c>
    </row>
    <row r="30" spans="3:14" ht="38" customHeight="1">
      <c r="C30" s="235" t="s">
        <v>169</v>
      </c>
      <c r="D30" s="235"/>
      <c r="E30" s="235"/>
      <c r="F30" s="235"/>
      <c r="G30" s="235"/>
      <c r="H30" s="235"/>
      <c r="I30" s="235"/>
      <c r="J30" s="235"/>
      <c r="K30" s="235"/>
      <c r="L30" s="235"/>
      <c r="M30" s="235"/>
      <c r="N30" s="235"/>
    </row>
    <row r="32" spans="3:14" ht="28.5" customHeight="1">
      <c r="C32" s="233" t="s">
        <v>170</v>
      </c>
      <c r="D32" s="233"/>
      <c r="E32" s="233"/>
      <c r="F32" s="233"/>
      <c r="G32" s="233"/>
      <c r="H32" s="233"/>
      <c r="I32" s="236" t="s">
        <v>77</v>
      </c>
      <c r="J32" s="236"/>
      <c r="K32" s="236" t="s">
        <v>78</v>
      </c>
      <c r="L32" s="236"/>
    </row>
    <row r="33" spans="3:14" ht="31.5" customHeight="1">
      <c r="C33" s="237" t="s">
        <v>283</v>
      </c>
      <c r="D33" s="237"/>
      <c r="E33" s="237"/>
      <c r="F33" s="237"/>
      <c r="G33" s="237"/>
      <c r="H33" s="237"/>
      <c r="I33" s="238">
        <v>0</v>
      </c>
      <c r="J33" s="240"/>
      <c r="K33" s="241">
        <v>0.3</v>
      </c>
      <c r="L33" s="242"/>
    </row>
    <row r="34" spans="3:14" ht="42.5" customHeight="1">
      <c r="C34" s="237" t="s">
        <v>284</v>
      </c>
      <c r="D34" s="237"/>
      <c r="E34" s="237"/>
      <c r="F34" s="237"/>
      <c r="G34" s="237"/>
      <c r="H34" s="237"/>
      <c r="I34" s="238">
        <v>0</v>
      </c>
      <c r="J34" s="240"/>
      <c r="K34" s="241">
        <v>0.2</v>
      </c>
      <c r="L34" s="242"/>
    </row>
    <row r="35" spans="3:14" ht="48" customHeight="1">
      <c r="C35" s="237" t="s">
        <v>285</v>
      </c>
      <c r="D35" s="237"/>
      <c r="E35" s="237"/>
      <c r="F35" s="237"/>
      <c r="G35" s="237"/>
      <c r="H35" s="237"/>
      <c r="I35" s="238">
        <v>0</v>
      </c>
      <c r="J35" s="238"/>
      <c r="K35" s="238">
        <v>0.3</v>
      </c>
      <c r="L35" s="240"/>
    </row>
    <row r="36" spans="3:14" ht="36" customHeight="1">
      <c r="C36" s="237" t="s">
        <v>286</v>
      </c>
      <c r="D36" s="237"/>
      <c r="E36" s="237"/>
      <c r="F36" s="237"/>
      <c r="G36" s="237"/>
      <c r="H36" s="237"/>
      <c r="I36" s="238">
        <v>0</v>
      </c>
      <c r="J36" s="240"/>
      <c r="K36" s="241">
        <v>1</v>
      </c>
      <c r="L36" s="242"/>
    </row>
    <row r="37" spans="3:14" ht="36" customHeight="1">
      <c r="C37" s="237" t="s">
        <v>287</v>
      </c>
      <c r="D37" s="237"/>
      <c r="E37" s="237"/>
      <c r="F37" s="237"/>
      <c r="G37" s="237"/>
      <c r="H37" s="237"/>
      <c r="I37" s="238">
        <v>0</v>
      </c>
      <c r="J37" s="240"/>
      <c r="K37" s="241">
        <v>0.3</v>
      </c>
      <c r="L37" s="242"/>
    </row>
    <row r="38" spans="3:14" ht="48" customHeight="1">
      <c r="C38" s="237" t="s">
        <v>288</v>
      </c>
      <c r="D38" s="237"/>
      <c r="E38" s="237"/>
      <c r="F38" s="237"/>
      <c r="G38" s="237"/>
      <c r="H38" s="237"/>
      <c r="I38" s="238">
        <v>0</v>
      </c>
      <c r="J38" s="238"/>
      <c r="K38" s="238">
        <v>0.8</v>
      </c>
      <c r="L38" s="240"/>
    </row>
    <row r="39" spans="3:14" ht="49.5" customHeight="1">
      <c r="C39" s="237" t="s">
        <v>289</v>
      </c>
      <c r="D39" s="237"/>
      <c r="E39" s="237"/>
      <c r="F39" s="237"/>
      <c r="G39" s="237"/>
      <c r="H39" s="237"/>
      <c r="I39" s="238">
        <v>0</v>
      </c>
      <c r="J39" s="240"/>
      <c r="K39" s="238">
        <v>0.7</v>
      </c>
      <c r="L39" s="240"/>
    </row>
    <row r="40" spans="3:14" ht="48" customHeight="1">
      <c r="C40" s="237" t="s">
        <v>290</v>
      </c>
      <c r="D40" s="237"/>
      <c r="E40" s="237"/>
      <c r="F40" s="237"/>
      <c r="G40" s="237"/>
      <c r="H40" s="237"/>
      <c r="I40" s="238">
        <v>0</v>
      </c>
      <c r="J40" s="238"/>
      <c r="K40" s="238">
        <v>0.3</v>
      </c>
      <c r="L40" s="240"/>
    </row>
    <row r="41" spans="3:14" ht="36" customHeight="1">
      <c r="C41" s="237" t="s">
        <v>291</v>
      </c>
      <c r="D41" s="237"/>
      <c r="E41" s="237"/>
      <c r="F41" s="237"/>
      <c r="G41" s="237"/>
      <c r="H41" s="237"/>
      <c r="I41" s="238">
        <v>0</v>
      </c>
      <c r="J41" s="240"/>
      <c r="K41" s="241">
        <v>0.3</v>
      </c>
      <c r="L41" s="242"/>
    </row>
    <row r="42" spans="3:14" ht="15" customHeight="1">
      <c r="C42" s="120"/>
      <c r="D42" s="120"/>
      <c r="E42" s="120"/>
      <c r="F42" s="120"/>
      <c r="G42" s="120"/>
      <c r="H42" s="120"/>
      <c r="I42" s="121"/>
      <c r="J42" s="122"/>
      <c r="K42" s="122"/>
      <c r="L42" s="122"/>
    </row>
    <row r="43" spans="3:14" ht="83" customHeight="1">
      <c r="C43" s="235" t="s">
        <v>292</v>
      </c>
      <c r="D43" s="235"/>
      <c r="E43" s="235"/>
      <c r="F43" s="235"/>
      <c r="G43" s="235"/>
      <c r="H43" s="235"/>
      <c r="I43" s="235"/>
      <c r="J43" s="235"/>
      <c r="K43" s="235"/>
      <c r="L43" s="235"/>
    </row>
    <row r="44" spans="3:14">
      <c r="C44" s="235"/>
      <c r="D44" s="235"/>
      <c r="E44" s="235"/>
      <c r="F44" s="235"/>
      <c r="G44" s="235"/>
      <c r="H44" s="235"/>
      <c r="I44" s="235"/>
      <c r="J44" s="235"/>
      <c r="K44" s="235"/>
      <c r="L44" s="235"/>
    </row>
    <row r="45" spans="3:14">
      <c r="C45" s="120"/>
      <c r="D45" s="120"/>
      <c r="E45" s="120"/>
      <c r="F45" s="120"/>
      <c r="G45" s="120"/>
      <c r="H45" s="120"/>
      <c r="I45" s="120"/>
      <c r="J45" s="120"/>
      <c r="K45" s="120"/>
      <c r="L45" s="120"/>
    </row>
    <row r="46" spans="3:14">
      <c r="C46" s="80" t="s">
        <v>110</v>
      </c>
      <c r="D46" s="120"/>
      <c r="E46" s="120"/>
      <c r="F46" s="120"/>
      <c r="G46" s="120"/>
      <c r="H46" s="120"/>
      <c r="I46" s="120"/>
      <c r="J46" s="120"/>
      <c r="K46" s="120"/>
      <c r="L46" s="120"/>
    </row>
    <row r="47" spans="3:14" ht="12" customHeight="1">
      <c r="C47" s="120"/>
      <c r="D47" s="120"/>
      <c r="E47" s="120"/>
      <c r="F47" s="120"/>
      <c r="G47" s="120"/>
      <c r="H47" s="120"/>
      <c r="I47" s="120"/>
      <c r="J47" s="120"/>
      <c r="K47" s="120"/>
      <c r="L47" s="120"/>
    </row>
    <row r="48" spans="3:14" ht="79" customHeight="1">
      <c r="C48" s="235" t="s">
        <v>293</v>
      </c>
      <c r="D48" s="235"/>
      <c r="E48" s="235"/>
      <c r="F48" s="235"/>
      <c r="G48" s="235"/>
      <c r="H48" s="235"/>
      <c r="I48" s="235"/>
      <c r="J48" s="235"/>
      <c r="K48" s="235"/>
      <c r="L48" s="235"/>
      <c r="M48" s="235"/>
      <c r="N48" s="235"/>
    </row>
    <row r="49" spans="3:14">
      <c r="C49" s="120"/>
      <c r="D49" s="120"/>
      <c r="E49" s="120"/>
      <c r="F49" s="120"/>
      <c r="G49" s="120"/>
      <c r="H49" s="120"/>
      <c r="I49" s="120"/>
      <c r="J49" s="120"/>
      <c r="K49" s="120"/>
      <c r="L49" s="120"/>
    </row>
    <row r="50" spans="3:14">
      <c r="C50" s="80" t="s">
        <v>111</v>
      </c>
      <c r="D50" s="120"/>
      <c r="E50" s="120"/>
      <c r="F50" s="120"/>
      <c r="G50" s="120"/>
      <c r="H50" s="120"/>
      <c r="I50" s="120"/>
      <c r="J50" s="120"/>
      <c r="K50" s="120"/>
      <c r="L50" s="120"/>
    </row>
    <row r="51" spans="3:14" ht="6.75" customHeight="1">
      <c r="C51" s="120"/>
      <c r="D51" s="120"/>
      <c r="E51" s="120"/>
      <c r="F51" s="120"/>
      <c r="G51" s="120"/>
      <c r="H51" s="120"/>
      <c r="I51" s="120"/>
      <c r="J51" s="120"/>
      <c r="K51" s="120"/>
      <c r="L51" s="120"/>
    </row>
    <row r="52" spans="3:14" ht="39.5" customHeight="1">
      <c r="C52" s="235" t="s">
        <v>251</v>
      </c>
      <c r="D52" s="235"/>
      <c r="E52" s="235"/>
      <c r="F52" s="235"/>
      <c r="G52" s="235"/>
      <c r="H52" s="235"/>
      <c r="I52" s="235"/>
      <c r="J52" s="235"/>
      <c r="K52" s="235"/>
      <c r="L52" s="235"/>
      <c r="M52" s="235"/>
      <c r="N52" s="235"/>
    </row>
    <row r="53" spans="3:14">
      <c r="C53" s="120"/>
      <c r="D53" s="120"/>
      <c r="E53" s="120"/>
      <c r="F53" s="120"/>
      <c r="G53" s="120"/>
      <c r="H53" s="120"/>
      <c r="I53" s="120"/>
      <c r="J53" s="120"/>
      <c r="K53" s="120"/>
      <c r="L53" s="120"/>
    </row>
    <row r="54" spans="3:14">
      <c r="C54" s="80" t="s">
        <v>93</v>
      </c>
    </row>
    <row r="55" spans="3:14">
      <c r="C55" s="80"/>
    </row>
    <row r="56" spans="3:14">
      <c r="C56" s="80" t="s">
        <v>88</v>
      </c>
    </row>
    <row r="57" spans="3:14" ht="76.25" customHeight="1">
      <c r="C57" s="235" t="s">
        <v>255</v>
      </c>
      <c r="D57" s="235"/>
      <c r="E57" s="235"/>
      <c r="F57" s="235"/>
      <c r="G57" s="235"/>
      <c r="H57" s="235"/>
      <c r="I57" s="235"/>
      <c r="J57" s="235"/>
      <c r="K57" s="235"/>
      <c r="L57" s="235"/>
      <c r="M57" s="235"/>
      <c r="N57" s="235"/>
    </row>
    <row r="59" spans="3:14" ht="19" customHeight="1">
      <c r="C59" s="80" t="s">
        <v>52</v>
      </c>
    </row>
    <row r="60" spans="3:14" ht="36" customHeight="1">
      <c r="C60" s="235" t="s">
        <v>256</v>
      </c>
      <c r="D60" s="235"/>
      <c r="E60" s="235"/>
      <c r="F60" s="235"/>
      <c r="G60" s="235"/>
      <c r="H60" s="235"/>
      <c r="I60" s="235"/>
      <c r="J60" s="235"/>
      <c r="K60" s="235"/>
      <c r="L60" s="235"/>
      <c r="M60" s="235"/>
      <c r="N60" s="235"/>
    </row>
    <row r="61" spans="3:14" ht="21.5" customHeight="1">
      <c r="C61" s="120"/>
      <c r="D61" s="120"/>
      <c r="E61" s="120"/>
      <c r="F61" s="120"/>
      <c r="G61" s="120"/>
      <c r="H61" s="120"/>
      <c r="I61" s="120"/>
      <c r="J61" s="120"/>
      <c r="K61" s="120"/>
      <c r="L61" s="120"/>
      <c r="M61" s="120"/>
      <c r="N61" s="120"/>
    </row>
    <row r="62" spans="3:14">
      <c r="C62" s="80" t="s">
        <v>82</v>
      </c>
    </row>
    <row r="63" spans="3:14">
      <c r="C63" s="80"/>
    </row>
    <row r="64" spans="3:14">
      <c r="C64" s="80" t="s">
        <v>83</v>
      </c>
    </row>
    <row r="65" spans="3:14" ht="69" customHeight="1">
      <c r="C65" s="235" t="s">
        <v>296</v>
      </c>
      <c r="D65" s="235"/>
      <c r="E65" s="235"/>
      <c r="F65" s="235"/>
      <c r="G65" s="235"/>
      <c r="H65" s="235"/>
      <c r="I65" s="235"/>
      <c r="J65" s="235"/>
      <c r="K65" s="235"/>
      <c r="L65" s="235"/>
      <c r="M65" s="235"/>
      <c r="N65" s="235"/>
    </row>
    <row r="66" spans="3:14" ht="17.5" customHeight="1">
      <c r="C66" s="235"/>
      <c r="D66" s="235"/>
      <c r="E66" s="235"/>
      <c r="F66" s="235"/>
      <c r="G66" s="235"/>
      <c r="H66" s="235"/>
      <c r="I66" s="235"/>
      <c r="J66" s="235"/>
      <c r="K66" s="235"/>
      <c r="L66" s="235"/>
      <c r="M66" s="235"/>
      <c r="N66" s="235"/>
    </row>
    <row r="67" spans="3:14">
      <c r="C67" s="80" t="s">
        <v>136</v>
      </c>
    </row>
    <row r="68" spans="3:14">
      <c r="C68" s="235" t="s">
        <v>263</v>
      </c>
      <c r="D68" s="235"/>
      <c r="E68" s="235"/>
      <c r="F68" s="235"/>
      <c r="G68" s="235"/>
      <c r="H68" s="235"/>
      <c r="I68" s="235"/>
      <c r="J68" s="235"/>
      <c r="K68" s="235"/>
      <c r="L68" s="235"/>
      <c r="M68" s="235"/>
      <c r="N68" s="235"/>
    </row>
    <row r="70" spans="3:14">
      <c r="C70" s="80" t="s">
        <v>262</v>
      </c>
      <c r="D70" s="120"/>
      <c r="E70" s="120"/>
      <c r="F70" s="120"/>
      <c r="G70" s="120"/>
      <c r="H70" s="120"/>
      <c r="I70" s="120"/>
      <c r="J70" s="120"/>
      <c r="K70" s="120"/>
      <c r="L70" s="120"/>
    </row>
    <row r="71" spans="3:14">
      <c r="C71" s="235" t="s">
        <v>257</v>
      </c>
      <c r="D71" s="235"/>
      <c r="E71" s="235"/>
      <c r="F71" s="235"/>
      <c r="G71" s="235"/>
      <c r="H71" s="235"/>
      <c r="I71" s="235"/>
      <c r="J71" s="235"/>
      <c r="K71" s="235"/>
      <c r="L71" s="235"/>
      <c r="M71" s="235"/>
      <c r="N71" s="235"/>
    </row>
    <row r="72" spans="3:14" ht="32" customHeight="1">
      <c r="C72" s="235" t="s">
        <v>258</v>
      </c>
      <c r="D72" s="235"/>
      <c r="E72" s="235"/>
      <c r="F72" s="235"/>
      <c r="G72" s="235"/>
      <c r="H72" s="235"/>
      <c r="I72" s="235"/>
      <c r="J72" s="235"/>
      <c r="K72" s="235"/>
      <c r="L72" s="235"/>
      <c r="M72" s="235"/>
      <c r="N72" s="235"/>
    </row>
    <row r="73" spans="3:14" ht="12.5" customHeight="1">
      <c r="C73" s="120"/>
      <c r="D73" s="120"/>
      <c r="E73" s="120"/>
      <c r="F73" s="120"/>
      <c r="G73" s="120"/>
      <c r="H73" s="120"/>
      <c r="I73" s="120"/>
      <c r="J73" s="120"/>
      <c r="K73" s="120"/>
      <c r="L73" s="120"/>
      <c r="M73" s="120"/>
      <c r="N73" s="120"/>
    </row>
    <row r="74" spans="3:14" ht="19" customHeight="1">
      <c r="C74" s="80" t="s">
        <v>264</v>
      </c>
      <c r="D74" s="80"/>
      <c r="E74" s="80"/>
      <c r="F74" s="80"/>
      <c r="G74" s="80"/>
      <c r="H74" s="80"/>
      <c r="I74" s="80"/>
      <c r="J74" s="80"/>
      <c r="K74" s="80"/>
      <c r="L74" s="80"/>
      <c r="M74" s="80"/>
      <c r="N74" s="80"/>
    </row>
    <row r="75" spans="3:14" ht="32.5" customHeight="1">
      <c r="C75" s="235" t="s">
        <v>260</v>
      </c>
      <c r="D75" s="235"/>
      <c r="E75" s="235"/>
      <c r="F75" s="235"/>
      <c r="G75" s="235"/>
      <c r="H75" s="235"/>
      <c r="I75" s="235"/>
      <c r="J75" s="235"/>
      <c r="K75" s="235"/>
      <c r="L75" s="235"/>
      <c r="M75" s="235"/>
      <c r="N75" s="235"/>
    </row>
    <row r="76" spans="3:14" ht="15" customHeight="1">
      <c r="C76" s="120"/>
      <c r="D76" s="120"/>
      <c r="E76" s="120"/>
      <c r="F76" s="120"/>
      <c r="G76" s="120"/>
      <c r="H76" s="120"/>
      <c r="I76" s="120"/>
      <c r="J76" s="120"/>
      <c r="K76" s="120"/>
      <c r="L76" s="120"/>
      <c r="M76" s="120"/>
      <c r="N76" s="120"/>
    </row>
    <row r="77" spans="3:14" ht="19" customHeight="1">
      <c r="C77" s="80" t="s">
        <v>265</v>
      </c>
      <c r="D77" s="80"/>
      <c r="E77" s="80"/>
      <c r="F77" s="80"/>
      <c r="G77" s="80"/>
      <c r="H77" s="80"/>
      <c r="I77" s="80"/>
      <c r="J77" s="80"/>
      <c r="K77" s="80"/>
      <c r="L77" s="80"/>
      <c r="M77" s="80"/>
      <c r="N77" s="80"/>
    </row>
    <row r="78" spans="3:14" ht="16.5" customHeight="1">
      <c r="C78" s="235" t="s">
        <v>261</v>
      </c>
      <c r="D78" s="235"/>
      <c r="E78" s="235"/>
      <c r="F78" s="235"/>
      <c r="G78" s="235"/>
      <c r="H78" s="235"/>
      <c r="I78" s="235"/>
      <c r="J78" s="235"/>
      <c r="K78" s="235"/>
      <c r="L78" s="235"/>
      <c r="M78" s="235"/>
      <c r="N78" s="235"/>
    </row>
    <row r="79" spans="3:14" ht="19" customHeight="1">
      <c r="C79" s="80"/>
      <c r="D79" s="80"/>
      <c r="E79" s="80"/>
      <c r="F79" s="80"/>
      <c r="G79" s="80"/>
      <c r="H79" s="80"/>
      <c r="I79" s="80"/>
      <c r="J79" s="80"/>
      <c r="K79" s="80"/>
      <c r="L79" s="80"/>
      <c r="M79" s="80"/>
      <c r="N79" s="80"/>
    </row>
    <row r="80" spans="3:14" s="104" customFormat="1">
      <c r="C80" s="120"/>
      <c r="D80" s="120"/>
      <c r="E80" s="120"/>
      <c r="F80" s="120"/>
      <c r="G80" s="120"/>
      <c r="H80" s="120"/>
      <c r="I80" s="120"/>
      <c r="J80" s="120"/>
      <c r="K80" s="120"/>
      <c r="L80" s="120"/>
    </row>
    <row r="81" spans="3:12" s="104" customFormat="1" ht="15" customHeight="1">
      <c r="C81" s="91"/>
      <c r="D81" s="120"/>
      <c r="E81" s="120"/>
      <c r="F81" s="120"/>
      <c r="G81" s="120"/>
      <c r="H81" s="120"/>
      <c r="I81" s="120"/>
      <c r="J81" s="120"/>
      <c r="K81" s="120"/>
      <c r="L81" s="120"/>
    </row>
    <row r="83" spans="3:12" ht="15.75" customHeight="1"/>
    <row r="296" spans="4:4">
      <c r="D296" s="81">
        <f>SUM(D294:D295)</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53">
    <mergeCell ref="C38:H38"/>
    <mergeCell ref="I38:J38"/>
    <mergeCell ref="K38:L38"/>
    <mergeCell ref="C78:N78"/>
    <mergeCell ref="C72:N72"/>
    <mergeCell ref="C75:N75"/>
    <mergeCell ref="I39:J39"/>
    <mergeCell ref="K39:L39"/>
    <mergeCell ref="C44:L44"/>
    <mergeCell ref="I40:J40"/>
    <mergeCell ref="K40:L40"/>
    <mergeCell ref="I41:J41"/>
    <mergeCell ref="K41:L41"/>
    <mergeCell ref="C40:H40"/>
    <mergeCell ref="C41:H41"/>
    <mergeCell ref="C34:H34"/>
    <mergeCell ref="I34:J34"/>
    <mergeCell ref="K34:L34"/>
    <mergeCell ref="C37:H37"/>
    <mergeCell ref="I37:J37"/>
    <mergeCell ref="K37:L37"/>
    <mergeCell ref="C32:H32"/>
    <mergeCell ref="C39:H39"/>
    <mergeCell ref="C35:H35"/>
    <mergeCell ref="I35:J35"/>
    <mergeCell ref="C14:N14"/>
    <mergeCell ref="C15:N15"/>
    <mergeCell ref="C16:N16"/>
    <mergeCell ref="C17:N17"/>
    <mergeCell ref="C21:N21"/>
    <mergeCell ref="K35:L35"/>
    <mergeCell ref="C36:H36"/>
    <mergeCell ref="I36:J36"/>
    <mergeCell ref="K36:L36"/>
    <mergeCell ref="C33:H33"/>
    <mergeCell ref="I33:J33"/>
    <mergeCell ref="K33:L33"/>
    <mergeCell ref="C7:N7"/>
    <mergeCell ref="C8:N8"/>
    <mergeCell ref="C68:N68"/>
    <mergeCell ref="C71:N71"/>
    <mergeCell ref="C65:N65"/>
    <mergeCell ref="C66:N66"/>
    <mergeCell ref="C48:N48"/>
    <mergeCell ref="C52:N52"/>
    <mergeCell ref="C57:N57"/>
    <mergeCell ref="C60:N60"/>
    <mergeCell ref="C27:N27"/>
    <mergeCell ref="C30:N30"/>
    <mergeCell ref="C43:L43"/>
    <mergeCell ref="C28:L28"/>
    <mergeCell ref="K32:L32"/>
    <mergeCell ref="I32:J3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rgb="FFFFC000"/>
  </sheetPr>
  <dimension ref="A1:H76"/>
  <sheetViews>
    <sheetView zoomScaleNormal="100" workbookViewId="0">
      <pane xSplit="3" ySplit="4" topLeftCell="D38" activePane="bottomRight" state="frozen"/>
      <selection activeCell="B21" sqref="B21"/>
      <selection pane="topRight" activeCell="B21" sqref="B21"/>
      <selection pane="bottomLeft" activeCell="B21" sqref="B21"/>
      <selection pane="bottomRight" activeCell="D59" sqref="D59"/>
    </sheetView>
  </sheetViews>
  <sheetFormatPr baseColWidth="10" defaultColWidth="41.6640625" defaultRowHeight="12"/>
  <cols>
    <col min="1" max="1" width="12.1640625" style="4" customWidth="1"/>
    <col min="2" max="2" width="32.5" style="4" customWidth="1"/>
    <col min="3" max="3" width="20.1640625" style="5" bestFit="1" customWidth="1"/>
    <col min="4" max="4" width="41.6640625" style="5"/>
    <col min="5" max="5" width="8.5" style="6" customWidth="1"/>
    <col min="6" max="6" width="9.33203125" style="6" customWidth="1"/>
    <col min="7" max="8" width="18.33203125" style="4" customWidth="1"/>
    <col min="9" max="16384" width="41.6640625" style="4"/>
  </cols>
  <sheetData>
    <row r="1" spans="1:8">
      <c r="B1" s="22" t="s">
        <v>31</v>
      </c>
    </row>
    <row r="2" spans="1:8">
      <c r="B2" s="23" t="s">
        <v>32</v>
      </c>
    </row>
    <row r="4" spans="1:8" s="6" customFormat="1" ht="11.5" customHeight="1">
      <c r="A4" s="7" t="s">
        <v>6</v>
      </c>
      <c r="B4" s="10" t="s">
        <v>7</v>
      </c>
      <c r="C4" s="10" t="s">
        <v>15</v>
      </c>
      <c r="D4" s="10" t="s">
        <v>0</v>
      </c>
      <c r="E4" s="7" t="s">
        <v>1</v>
      </c>
      <c r="F4" s="7" t="s">
        <v>30</v>
      </c>
      <c r="G4" s="26">
        <v>44561</v>
      </c>
      <c r="H4" s="26">
        <v>44196</v>
      </c>
    </row>
    <row r="5" spans="1:8" ht="12" customHeight="1">
      <c r="A5" s="24" t="s">
        <v>2</v>
      </c>
      <c r="B5" s="24"/>
      <c r="C5" s="24">
        <v>1</v>
      </c>
      <c r="D5" s="27" t="s">
        <v>2</v>
      </c>
      <c r="E5" s="25" t="s">
        <v>238</v>
      </c>
      <c r="F5" s="25" t="s">
        <v>28</v>
      </c>
      <c r="G5" s="162">
        <f>IF(F5="I",IFERROR(VLOOKUP(C5,'BG 2021'!A:H,8,FALSE),0),0)</f>
        <v>0</v>
      </c>
      <c r="H5" s="162">
        <f>IF(F5="I",IFERROR(VLOOKUP(C5,'BG 2021'!B:E,2,FALSE),0),0)</f>
        <v>0</v>
      </c>
    </row>
    <row r="6" spans="1:8" ht="12" customHeight="1">
      <c r="A6" s="24" t="s">
        <v>2</v>
      </c>
      <c r="B6" s="24"/>
      <c r="C6" s="24">
        <v>101</v>
      </c>
      <c r="D6" s="27" t="s">
        <v>124</v>
      </c>
      <c r="E6" s="25" t="s">
        <v>238</v>
      </c>
      <c r="F6" s="25" t="s">
        <v>28</v>
      </c>
      <c r="G6" s="162">
        <f>IF(F6="I",IFERROR(VLOOKUP(C6,'BG 2021'!A:H,8,FALSE),0),0)</f>
        <v>0</v>
      </c>
      <c r="H6" s="162">
        <f>IF(F6="I",IFERROR(VLOOKUP(C6,'BG 2021'!B:E,2,FALSE),0),0)</f>
        <v>0</v>
      </c>
    </row>
    <row r="7" spans="1:8" ht="12" customHeight="1">
      <c r="A7" s="24" t="s">
        <v>2</v>
      </c>
      <c r="B7" s="24"/>
      <c r="C7" s="24">
        <v>10101</v>
      </c>
      <c r="D7" s="27" t="s">
        <v>124</v>
      </c>
      <c r="E7" s="25" t="s">
        <v>238</v>
      </c>
      <c r="F7" s="25" t="s">
        <v>28</v>
      </c>
      <c r="G7" s="162">
        <f>IF(F7="I",IFERROR(VLOOKUP(C7,'BG 2021'!A:H,8,FALSE),0),0)</f>
        <v>0</v>
      </c>
      <c r="H7" s="162">
        <f>IF(F7="I",IFERROR(VLOOKUP(C7,'BG 2021'!B:E,2,FALSE),0),0)</f>
        <v>0</v>
      </c>
    </row>
    <row r="8" spans="1:8" ht="12" customHeight="1">
      <c r="A8" s="24" t="s">
        <v>2</v>
      </c>
      <c r="B8" s="24"/>
      <c r="C8" s="24">
        <v>1010101</v>
      </c>
      <c r="D8" s="27" t="s">
        <v>150</v>
      </c>
      <c r="E8" s="25" t="s">
        <v>238</v>
      </c>
      <c r="F8" s="25" t="s">
        <v>28</v>
      </c>
      <c r="G8" s="162">
        <f>IF(F8="I",IFERROR(VLOOKUP(C8,'BG 2021'!A:H,8,FALSE),0),0)</f>
        <v>0</v>
      </c>
      <c r="H8" s="162">
        <f>IF(F8="I",IFERROR(VLOOKUP(C8,'BG 2021'!B:E,2,FALSE),0),0)</f>
        <v>0</v>
      </c>
    </row>
    <row r="9" spans="1:8" ht="12" customHeight="1">
      <c r="A9" s="24" t="s">
        <v>2</v>
      </c>
      <c r="B9" s="24" t="s">
        <v>124</v>
      </c>
      <c r="C9" s="24">
        <v>1010101001</v>
      </c>
      <c r="D9" s="27" t="s">
        <v>151</v>
      </c>
      <c r="E9" s="25" t="s">
        <v>238</v>
      </c>
      <c r="F9" s="25" t="s">
        <v>29</v>
      </c>
      <c r="G9" s="162">
        <f>IF(F9="I",IFERROR(VLOOKUP(C9,'BG 2021'!A:H,8,FALSE),0),0)</f>
        <v>228666361.58000001</v>
      </c>
      <c r="H9" s="162">
        <f>IF(F9="I",IFERROR(VLOOKUP(C9,'BG 2021'!B:E,2,FALSE),0),0)</f>
        <v>0</v>
      </c>
    </row>
    <row r="10" spans="1:8" ht="12" customHeight="1">
      <c r="A10" s="24" t="s">
        <v>2</v>
      </c>
      <c r="B10" s="24"/>
      <c r="C10" s="24">
        <v>102</v>
      </c>
      <c r="D10" s="27" t="s">
        <v>94</v>
      </c>
      <c r="E10" s="25" t="s">
        <v>238</v>
      </c>
      <c r="F10" s="25" t="s">
        <v>28</v>
      </c>
      <c r="G10" s="162">
        <f>IF(F10="I",IFERROR(VLOOKUP(C10,'BG 2021'!A:H,8,FALSE),0),0)</f>
        <v>0</v>
      </c>
      <c r="H10" s="162">
        <f>IF(F10="I",IFERROR(VLOOKUP(C10,'BG 2021'!B:E,2,FALSE),0),0)</f>
        <v>0</v>
      </c>
    </row>
    <row r="11" spans="1:8" ht="12" customHeight="1">
      <c r="A11" s="24" t="s">
        <v>2</v>
      </c>
      <c r="B11" s="24"/>
      <c r="C11" s="24">
        <v>10201</v>
      </c>
      <c r="D11" s="27" t="s">
        <v>94</v>
      </c>
      <c r="E11" s="25" t="s">
        <v>238</v>
      </c>
      <c r="F11" s="25" t="s">
        <v>28</v>
      </c>
      <c r="G11" s="162">
        <f>IF(F11="I",IFERROR(VLOOKUP(C11,'BG 2021'!A:H,8,FALSE),0),0)</f>
        <v>0</v>
      </c>
      <c r="H11" s="162">
        <f>IF(F11="I",IFERROR(VLOOKUP(C11,'BG 2021'!B:E,2,FALSE),0),0)</f>
        <v>0</v>
      </c>
    </row>
    <row r="12" spans="1:8" ht="12" customHeight="1">
      <c r="A12" s="24" t="s">
        <v>2</v>
      </c>
      <c r="B12" s="24"/>
      <c r="C12" s="24">
        <v>1020101</v>
      </c>
      <c r="D12" s="27" t="s">
        <v>183</v>
      </c>
      <c r="E12" s="25" t="s">
        <v>238</v>
      </c>
      <c r="F12" s="25" t="s">
        <v>28</v>
      </c>
      <c r="G12" s="162">
        <f>IF(F12="I",IFERROR(VLOOKUP(C12,'BG 2021'!A:H,8,FALSE),0),0)</f>
        <v>0</v>
      </c>
      <c r="H12" s="162">
        <f>IF(F12="I",IFERROR(VLOOKUP(C12,'BG 2021'!B:E,2,FALSE),0),0)</f>
        <v>0</v>
      </c>
    </row>
    <row r="13" spans="1:8" ht="12" customHeight="1">
      <c r="A13" s="24" t="s">
        <v>2</v>
      </c>
      <c r="B13" s="24" t="s">
        <v>94</v>
      </c>
      <c r="C13" s="24">
        <v>1020101001</v>
      </c>
      <c r="D13" s="27" t="s">
        <v>184</v>
      </c>
      <c r="E13" s="25" t="s">
        <v>238</v>
      </c>
      <c r="F13" s="25" t="s">
        <v>29</v>
      </c>
      <c r="G13" s="162">
        <f>IF(F13="I",IFERROR(VLOOKUP(C13,'BG 2021'!A:H,8,FALSE),0),0)</f>
        <v>2037160000</v>
      </c>
      <c r="H13" s="162">
        <f>IF(F13="I",IFERROR(VLOOKUP(C13,'BG 2021'!B:E,2,FALSE),0),0)</f>
        <v>0</v>
      </c>
    </row>
    <row r="14" spans="1:8" ht="12" customHeight="1">
      <c r="A14" s="24" t="s">
        <v>2</v>
      </c>
      <c r="B14" s="24"/>
      <c r="C14" s="24">
        <v>1020107</v>
      </c>
      <c r="D14" s="27" t="s">
        <v>152</v>
      </c>
      <c r="E14" s="25" t="s">
        <v>238</v>
      </c>
      <c r="F14" s="25" t="s">
        <v>28</v>
      </c>
      <c r="G14" s="162">
        <f>IF(F14="I",IFERROR(VLOOKUP(C14,'BG 2021'!A:H,8,FALSE),0),0)</f>
        <v>0</v>
      </c>
      <c r="H14" s="162">
        <f>IF(F14="I",IFERROR(VLOOKUP(C14,'BG 2021'!B:E,2,FALSE),0),0)</f>
        <v>0</v>
      </c>
    </row>
    <row r="15" spans="1:8" ht="12" customHeight="1">
      <c r="A15" s="24" t="s">
        <v>2</v>
      </c>
      <c r="B15" s="24" t="s">
        <v>94</v>
      </c>
      <c r="C15" s="24">
        <v>1020107001</v>
      </c>
      <c r="D15" s="27" t="s">
        <v>153</v>
      </c>
      <c r="E15" s="25" t="s">
        <v>238</v>
      </c>
      <c r="F15" s="25" t="s">
        <v>29</v>
      </c>
      <c r="G15" s="162">
        <f>IF(F15="I",IFERROR(VLOOKUP(C15,'BG 2021'!A:H,8,FALSE),0),0)</f>
        <v>5046925735</v>
      </c>
      <c r="H15" s="162">
        <f>IF(F15="I",IFERROR(VLOOKUP(C15,'BG 2021'!B:E,2,FALSE),0),0)</f>
        <v>0</v>
      </c>
    </row>
    <row r="16" spans="1:8" ht="12" customHeight="1">
      <c r="A16" s="24" t="s">
        <v>2</v>
      </c>
      <c r="B16" s="24"/>
      <c r="C16" s="24">
        <v>1020108</v>
      </c>
      <c r="D16" s="27" t="s">
        <v>185</v>
      </c>
      <c r="E16" s="25" t="s">
        <v>238</v>
      </c>
      <c r="F16" s="25" t="s">
        <v>28</v>
      </c>
      <c r="G16" s="162">
        <f>IF(F16="I",IFERROR(VLOOKUP(C16,'BG 2021'!A:H,8,FALSE),0),0)</f>
        <v>0</v>
      </c>
      <c r="H16" s="162">
        <f>IF(F16="I",IFERROR(VLOOKUP(C16,'BG 2021'!B:E,2,FALSE),0),0)</f>
        <v>0</v>
      </c>
    </row>
    <row r="17" spans="1:8" ht="12" customHeight="1">
      <c r="A17" s="24" t="s">
        <v>2</v>
      </c>
      <c r="B17" s="24" t="s">
        <v>94</v>
      </c>
      <c r="C17" s="24">
        <v>1020108001</v>
      </c>
      <c r="D17" s="27" t="s">
        <v>188</v>
      </c>
      <c r="E17" s="25" t="s">
        <v>238</v>
      </c>
      <c r="F17" s="25" t="s">
        <v>29</v>
      </c>
      <c r="G17" s="162">
        <f>IF(F17="I",IFERROR(VLOOKUP(C17,'BG 2021'!A:H,8,FALSE),0),0)</f>
        <v>20201224729.82</v>
      </c>
      <c r="H17" s="162">
        <f>IF(F17="I",IFERROR(VLOOKUP(C17,'BG 2021'!B:E,2,FALSE),0),0)</f>
        <v>0</v>
      </c>
    </row>
    <row r="18" spans="1:8" ht="12" customHeight="1">
      <c r="A18" s="24" t="s">
        <v>2</v>
      </c>
      <c r="B18" s="24"/>
      <c r="C18" s="24">
        <v>104</v>
      </c>
      <c r="D18" s="27" t="s">
        <v>189</v>
      </c>
      <c r="E18" s="25" t="s">
        <v>238</v>
      </c>
      <c r="F18" s="25" t="s">
        <v>28</v>
      </c>
      <c r="G18" s="162">
        <f>IF(F18="I",IFERROR(VLOOKUP(C18,'BG 2021'!A:H,8,FALSE),0),0)</f>
        <v>0</v>
      </c>
      <c r="H18" s="162">
        <f>IF(F18="I",IFERROR(VLOOKUP(C18,'BG 2021'!B:E,2,FALSE),0),0)</f>
        <v>0</v>
      </c>
    </row>
    <row r="19" spans="1:8" ht="12" customHeight="1">
      <c r="A19" s="24" t="s">
        <v>2</v>
      </c>
      <c r="B19" s="24"/>
      <c r="C19" s="24">
        <v>10401</v>
      </c>
      <c r="D19" s="27" t="s">
        <v>192</v>
      </c>
      <c r="E19" s="25" t="s">
        <v>238</v>
      </c>
      <c r="F19" s="25" t="s">
        <v>28</v>
      </c>
      <c r="G19" s="162">
        <f>IF(F19="I",IFERROR(VLOOKUP(C19,'BG 2021'!A:H,8,FALSE),0),0)</f>
        <v>0</v>
      </c>
      <c r="H19" s="162">
        <f>IF(F19="I",IFERROR(VLOOKUP(C19,'BG 2021'!B:E,2,FALSE),0),0)</f>
        <v>0</v>
      </c>
    </row>
    <row r="20" spans="1:8" ht="12" customHeight="1">
      <c r="A20" s="24" t="s">
        <v>2</v>
      </c>
      <c r="B20" s="24"/>
      <c r="C20" s="24">
        <v>1040100</v>
      </c>
      <c r="D20" s="27" t="s">
        <v>192</v>
      </c>
      <c r="E20" s="25" t="s">
        <v>238</v>
      </c>
      <c r="F20" s="25" t="s">
        <v>28</v>
      </c>
      <c r="G20" s="162">
        <f>IF(F20="I",IFERROR(VLOOKUP(C20,'BG 2021'!A:H,8,FALSE),0),0)</f>
        <v>0</v>
      </c>
      <c r="H20" s="162">
        <f>IF(F20="I",IFERROR(VLOOKUP(C20,'BG 2021'!B:E,2,FALSE),0),0)</f>
        <v>0</v>
      </c>
    </row>
    <row r="21" spans="1:8" ht="12" customHeight="1">
      <c r="A21" s="24" t="s">
        <v>2</v>
      </c>
      <c r="B21" s="24"/>
      <c r="C21" s="24">
        <v>1040100002</v>
      </c>
      <c r="D21" s="27" t="s">
        <v>193</v>
      </c>
      <c r="E21" s="25" t="s">
        <v>238</v>
      </c>
      <c r="F21" s="25" t="s">
        <v>29</v>
      </c>
      <c r="G21" s="162">
        <f>IF(F21="I",IFERROR(VLOOKUP(C21,'BG 2021'!A:H,8,FALSE),0),0)</f>
        <v>0</v>
      </c>
      <c r="H21" s="162">
        <f>IF(F21="I",IFERROR(VLOOKUP(C21,'BG 2021'!B:E,2,FALSE),0),0)</f>
        <v>0</v>
      </c>
    </row>
    <row r="22" spans="1:8" ht="12" customHeight="1">
      <c r="A22" s="24" t="s">
        <v>3</v>
      </c>
      <c r="B22" s="24"/>
      <c r="C22" s="24">
        <v>2</v>
      </c>
      <c r="D22" s="27" t="s">
        <v>3</v>
      </c>
      <c r="E22" s="25" t="s">
        <v>238</v>
      </c>
      <c r="F22" s="25" t="s">
        <v>28</v>
      </c>
      <c r="G22" s="162">
        <f>IF(F22="I",IFERROR(VLOOKUP(C22,'BG 2021'!A:H,8,FALSE),0),0)</f>
        <v>0</v>
      </c>
      <c r="H22" s="162">
        <f>IF(F22="I",IFERROR(VLOOKUP(C22,'BG 2021'!B:E,2,FALSE),0),0)</f>
        <v>0</v>
      </c>
    </row>
    <row r="23" spans="1:8" ht="12" customHeight="1">
      <c r="A23" s="24" t="s">
        <v>3</v>
      </c>
      <c r="B23" s="24"/>
      <c r="C23" s="24">
        <v>201</v>
      </c>
      <c r="D23" s="27" t="s">
        <v>154</v>
      </c>
      <c r="E23" s="25" t="s">
        <v>238</v>
      </c>
      <c r="F23" s="25" t="s">
        <v>28</v>
      </c>
      <c r="G23" s="162">
        <f>IF(F23="I",IFERROR(VLOOKUP(C23,'BG 2021'!A:H,8,FALSE),0),0)</f>
        <v>0</v>
      </c>
      <c r="H23" s="162">
        <f>IF(F23="I",IFERROR(VLOOKUP(C23,'BG 2021'!B:E,2,FALSE),0),0)</f>
        <v>0</v>
      </c>
    </row>
    <row r="24" spans="1:8" ht="12" customHeight="1">
      <c r="A24" s="24" t="s">
        <v>3</v>
      </c>
      <c r="B24" s="24"/>
      <c r="C24" s="24">
        <v>20101</v>
      </c>
      <c r="D24" s="27" t="s">
        <v>154</v>
      </c>
      <c r="E24" s="25" t="s">
        <v>238</v>
      </c>
      <c r="F24" s="25" t="s">
        <v>28</v>
      </c>
      <c r="G24" s="162">
        <f>IF(F24="I",IFERROR(VLOOKUP(C24,'BG 2021'!A:H,8,FALSE),0),0)</f>
        <v>0</v>
      </c>
      <c r="H24" s="162">
        <f>IF(F24="I",IFERROR(VLOOKUP(C24,'BG 2021'!B:E,2,FALSE),0),0)</f>
        <v>0</v>
      </c>
    </row>
    <row r="25" spans="1:8" ht="12" customHeight="1">
      <c r="A25" s="24" t="s">
        <v>3</v>
      </c>
      <c r="B25" s="24"/>
      <c r="C25" s="24">
        <v>2010100</v>
      </c>
      <c r="D25" s="27" t="s">
        <v>154</v>
      </c>
      <c r="E25" s="25" t="s">
        <v>238</v>
      </c>
      <c r="F25" s="25" t="s">
        <v>28</v>
      </c>
      <c r="G25" s="162">
        <f>IF(F25="I",IFERROR(VLOOKUP(C25,'BG 2021'!A:H,8,FALSE),0),0)</f>
        <v>0</v>
      </c>
      <c r="H25" s="162">
        <f>IF(F25="I",IFERROR(VLOOKUP(C25,'BG 2021'!B:E,2,FALSE),0),0)</f>
        <v>0</v>
      </c>
    </row>
    <row r="26" spans="1:8" ht="12" customHeight="1">
      <c r="A26" s="24" t="s">
        <v>3</v>
      </c>
      <c r="B26" s="24" t="s">
        <v>95</v>
      </c>
      <c r="C26" s="24">
        <v>2010100002</v>
      </c>
      <c r="D26" s="27" t="s">
        <v>198</v>
      </c>
      <c r="E26" s="25" t="s">
        <v>238</v>
      </c>
      <c r="F26" s="25" t="s">
        <v>29</v>
      </c>
      <c r="G26" s="162">
        <f>IF(F26="I",IFERROR(VLOOKUP(C26,'BG 2021'!A:H,8,FALSE),0),0)</f>
        <v>-2664997</v>
      </c>
      <c r="H26" s="162">
        <f>IF(F26="I",IFERROR(VLOOKUP(C26,'BG 2021'!B:E,2,FALSE),0),0)</f>
        <v>0</v>
      </c>
    </row>
    <row r="27" spans="1:8" ht="12" customHeight="1">
      <c r="A27" s="24" t="s">
        <v>3</v>
      </c>
      <c r="B27" s="24"/>
      <c r="C27" s="24">
        <v>2010100003</v>
      </c>
      <c r="D27" s="27" t="s">
        <v>199</v>
      </c>
      <c r="E27" s="25" t="s">
        <v>238</v>
      </c>
      <c r="F27" s="25" t="s">
        <v>29</v>
      </c>
      <c r="G27" s="162">
        <f>IF(F27="I",IFERROR(VLOOKUP(C27,'BG 2021'!A:H,8,FALSE),0),0)</f>
        <v>0</v>
      </c>
      <c r="H27" s="162">
        <f>IF(F27="I",IFERROR(VLOOKUP(C27,'BG 2021'!B:E,2,FALSE),0),0)</f>
        <v>0</v>
      </c>
    </row>
    <row r="28" spans="1:8" ht="12" customHeight="1">
      <c r="A28" s="24" t="s">
        <v>3</v>
      </c>
      <c r="B28" s="24"/>
      <c r="C28" s="24">
        <v>20105</v>
      </c>
      <c r="D28" s="27" t="s">
        <v>155</v>
      </c>
      <c r="E28" s="25" t="s">
        <v>238</v>
      </c>
      <c r="F28" s="25" t="s">
        <v>28</v>
      </c>
      <c r="G28" s="162">
        <f>IF(F28="I",IFERROR(VLOOKUP(C28,'BG 2021'!A:H,8,FALSE),0),0)</f>
        <v>0</v>
      </c>
      <c r="H28" s="162">
        <f>IF(F28="I",IFERROR(VLOOKUP(C28,'BG 2021'!B:E,2,FALSE),0),0)</f>
        <v>0</v>
      </c>
    </row>
    <row r="29" spans="1:8" ht="12" customHeight="1">
      <c r="A29" s="24" t="s">
        <v>3</v>
      </c>
      <c r="B29" s="24"/>
      <c r="C29" s="24">
        <v>2010500</v>
      </c>
      <c r="D29" s="27" t="s">
        <v>155</v>
      </c>
      <c r="E29" s="25" t="s">
        <v>238</v>
      </c>
      <c r="F29" s="25" t="s">
        <v>28</v>
      </c>
      <c r="G29" s="162">
        <f>IF(F29="I",IFERROR(VLOOKUP(C29,'BG 2021'!A:H,8,FALSE),0),0)</f>
        <v>0</v>
      </c>
      <c r="H29" s="162">
        <f>IF(F29="I",IFERROR(VLOOKUP(C29,'BG 2021'!B:E,2,FALSE),0),0)</f>
        <v>0</v>
      </c>
    </row>
    <row r="30" spans="1:8" ht="12" customHeight="1">
      <c r="A30" s="24" t="s">
        <v>3</v>
      </c>
      <c r="B30" s="24" t="s">
        <v>96</v>
      </c>
      <c r="C30" s="24">
        <v>2010500003</v>
      </c>
      <c r="D30" s="27" t="s">
        <v>156</v>
      </c>
      <c r="E30" s="25" t="s">
        <v>238</v>
      </c>
      <c r="F30" s="25" t="s">
        <v>29</v>
      </c>
      <c r="G30" s="162">
        <f>IF(F30="I",IFERROR(VLOOKUP(C30,'BG 2021'!A:H,8,FALSE),0),0)</f>
        <v>-25074403.91</v>
      </c>
      <c r="H30" s="162">
        <f>IF(F30="I",IFERROR(VLOOKUP(C30,'BG 2021'!B:E,2,FALSE),0),0)</f>
        <v>0</v>
      </c>
    </row>
    <row r="31" spans="1:8" ht="12" customHeight="1">
      <c r="A31" s="24" t="s">
        <v>3</v>
      </c>
      <c r="B31" s="24"/>
      <c r="C31" s="24">
        <v>2010500007</v>
      </c>
      <c r="D31" s="27" t="s">
        <v>206</v>
      </c>
      <c r="E31" s="25" t="s">
        <v>238</v>
      </c>
      <c r="F31" s="25" t="s">
        <v>29</v>
      </c>
      <c r="G31" s="162">
        <f>IF(F31="I",IFERROR(VLOOKUP(C31,'BG 2021'!A:H,8,FALSE),0),0)</f>
        <v>0</v>
      </c>
      <c r="H31" s="162">
        <f>IF(F31="I",IFERROR(VLOOKUP(C31,'BG 2021'!B:E,2,FALSE),0),0)</f>
        <v>0</v>
      </c>
    </row>
    <row r="32" spans="1:8" ht="12" customHeight="1">
      <c r="A32" s="24" t="s">
        <v>5</v>
      </c>
      <c r="B32" s="24"/>
      <c r="C32" s="24">
        <v>3</v>
      </c>
      <c r="D32" s="27" t="s">
        <v>157</v>
      </c>
      <c r="E32" s="25" t="s">
        <v>238</v>
      </c>
      <c r="F32" s="25" t="s">
        <v>28</v>
      </c>
      <c r="G32" s="162">
        <f>IF(F32="I",IFERROR(VLOOKUP(C32,'BG 2021'!A:H,8,FALSE),0),0)</f>
        <v>0</v>
      </c>
      <c r="H32" s="162">
        <f>IF(F32="I",IFERROR(VLOOKUP(C32,'BG 2021'!B:E,2,FALSE),0),0)</f>
        <v>0</v>
      </c>
    </row>
    <row r="33" spans="1:8" ht="12" customHeight="1">
      <c r="A33" s="24" t="s">
        <v>5</v>
      </c>
      <c r="B33" s="24"/>
      <c r="C33" s="24">
        <v>301</v>
      </c>
      <c r="D33" s="27" t="s">
        <v>158</v>
      </c>
      <c r="E33" s="25" t="s">
        <v>238</v>
      </c>
      <c r="F33" s="25" t="s">
        <v>28</v>
      </c>
      <c r="G33" s="162">
        <f>IF(F33="I",IFERROR(VLOOKUP(C33,'BG 2021'!A:H,8,FALSE),0),0)</f>
        <v>0</v>
      </c>
      <c r="H33" s="162">
        <f>IF(F33="I",IFERROR(VLOOKUP(C33,'BG 2021'!B:E,2,FALSE),0),0)</f>
        <v>0</v>
      </c>
    </row>
    <row r="34" spans="1:8" ht="12" customHeight="1">
      <c r="A34" s="24" t="s">
        <v>5</v>
      </c>
      <c r="B34" s="24"/>
      <c r="C34" s="24">
        <v>30101</v>
      </c>
      <c r="D34" s="27" t="s">
        <v>49</v>
      </c>
      <c r="E34" s="25" t="s">
        <v>238</v>
      </c>
      <c r="F34" s="25" t="s">
        <v>29</v>
      </c>
      <c r="G34" s="162">
        <f>IF(F34="I",IFERROR(VLOOKUP(C34,'BG 2021'!A:H,8,FALSE),0),0)</f>
        <v>-28950998295</v>
      </c>
      <c r="H34" s="162">
        <f>IF(F34="I",IFERROR(VLOOKUP(C34,'BG 2021'!B:E,2,FALSE),0),0)</f>
        <v>0</v>
      </c>
    </row>
    <row r="35" spans="1:8" ht="12" customHeight="1">
      <c r="A35" s="24" t="s">
        <v>5</v>
      </c>
      <c r="B35" s="24"/>
      <c r="C35" s="24">
        <v>30102</v>
      </c>
      <c r="D35" s="27" t="s">
        <v>48</v>
      </c>
      <c r="E35" s="25" t="s">
        <v>238</v>
      </c>
      <c r="F35" s="25" t="s">
        <v>29</v>
      </c>
      <c r="G35" s="162">
        <f>IF(F35="I",IFERROR(VLOOKUP(C35,'BG 2021'!A:H,8,FALSE),0),0)</f>
        <v>1586505127.4200001</v>
      </c>
      <c r="H35" s="162">
        <f>IF(F35="I",IFERROR(VLOOKUP(C35,'BG 2021'!B:E,2,FALSE),0),0)</f>
        <v>0</v>
      </c>
    </row>
    <row r="36" spans="1:8" ht="12" customHeight="1">
      <c r="A36" s="24" t="s">
        <v>5</v>
      </c>
      <c r="B36" s="24"/>
      <c r="C36" s="24">
        <v>30103</v>
      </c>
      <c r="D36" s="27" t="s">
        <v>159</v>
      </c>
      <c r="E36" s="25" t="s">
        <v>238</v>
      </c>
      <c r="F36" s="25" t="s">
        <v>29</v>
      </c>
      <c r="G36" s="162">
        <f>IF(F36="I",IFERROR(VLOOKUP(C36,'BG 2021'!A:H,8,FALSE),0),0)</f>
        <v>-121744257.91</v>
      </c>
      <c r="H36" s="162">
        <f>IF(F36="I",IFERROR(VLOOKUP(C36,'BG 2021'!B:E,2,FALSE),0),0)</f>
        <v>0</v>
      </c>
    </row>
    <row r="37" spans="1:8" ht="12" customHeight="1">
      <c r="A37" s="24" t="s">
        <v>18</v>
      </c>
      <c r="B37" s="24"/>
      <c r="C37" s="24">
        <v>4</v>
      </c>
      <c r="D37" s="27" t="s">
        <v>160</v>
      </c>
      <c r="E37" s="25" t="s">
        <v>238</v>
      </c>
      <c r="F37" s="25" t="s">
        <v>28</v>
      </c>
      <c r="G37" s="162">
        <f>IF(F37="I",IFERROR(VLOOKUP(C37,'BG 2021'!A:H,8,FALSE),0),0)</f>
        <v>0</v>
      </c>
      <c r="H37" s="162">
        <f>IF(F37="I",IFERROR(VLOOKUP(C37,'BG 2021'!B:E,2,FALSE),0),0)</f>
        <v>0</v>
      </c>
    </row>
    <row r="38" spans="1:8" ht="12" customHeight="1">
      <c r="A38" s="24" t="s">
        <v>18</v>
      </c>
      <c r="B38" s="24"/>
      <c r="C38" s="24">
        <v>401</v>
      </c>
      <c r="D38" s="27" t="s">
        <v>160</v>
      </c>
      <c r="E38" s="25" t="s">
        <v>238</v>
      </c>
      <c r="F38" s="25" t="s">
        <v>28</v>
      </c>
      <c r="G38" s="162">
        <f>IF(F38="I",IFERROR(VLOOKUP(C38,'BG 2021'!A:H,8,FALSE),0),0)</f>
        <v>0</v>
      </c>
      <c r="H38" s="162">
        <f>IF(F38="I",IFERROR(VLOOKUP(C38,'BG 2021'!B:E,2,FALSE),0),0)</f>
        <v>0</v>
      </c>
    </row>
    <row r="39" spans="1:8" ht="12" customHeight="1">
      <c r="A39" s="24" t="s">
        <v>18</v>
      </c>
      <c r="B39" s="24"/>
      <c r="C39" s="24">
        <v>40101</v>
      </c>
      <c r="D39" s="27" t="s">
        <v>160</v>
      </c>
      <c r="E39" s="25" t="s">
        <v>238</v>
      </c>
      <c r="F39" s="25" t="s">
        <v>28</v>
      </c>
      <c r="G39" s="162">
        <f>IF(F39="I",IFERROR(VLOOKUP(C39,'BG 2021'!A:H,8,FALSE),0),0)</f>
        <v>0</v>
      </c>
      <c r="H39" s="162">
        <f>IF(F39="I",IFERROR(VLOOKUP(C39,'BG 2021'!B:E,2,FALSE),0),0)</f>
        <v>0</v>
      </c>
    </row>
    <row r="40" spans="1:8" ht="12" customHeight="1">
      <c r="A40" s="24" t="s">
        <v>18</v>
      </c>
      <c r="B40" s="24"/>
      <c r="C40" s="24">
        <v>4010101</v>
      </c>
      <c r="D40" s="27" t="s">
        <v>161</v>
      </c>
      <c r="E40" s="25" t="s">
        <v>238</v>
      </c>
      <c r="F40" s="25" t="s">
        <v>28</v>
      </c>
      <c r="G40" s="162">
        <f>IF(F40="I",IFERROR(VLOOKUP(C40,'BG 2021'!A:H,8,FALSE),0),0)</f>
        <v>0</v>
      </c>
      <c r="H40" s="162">
        <f>IF(F40="I",IFERROR(VLOOKUP(C40,'BG 2021'!B:E,2,FALSE),0),0)</f>
        <v>0</v>
      </c>
    </row>
    <row r="41" spans="1:8" ht="12" customHeight="1">
      <c r="A41" s="24" t="s">
        <v>18</v>
      </c>
      <c r="B41" s="24" t="s">
        <v>105</v>
      </c>
      <c r="C41" s="24">
        <v>4010101001</v>
      </c>
      <c r="D41" s="27" t="s">
        <v>216</v>
      </c>
      <c r="E41" s="25" t="s">
        <v>238</v>
      </c>
      <c r="F41" s="25" t="s">
        <v>29</v>
      </c>
      <c r="G41" s="162">
        <f>IF(F41="I",IFERROR(VLOOKUP(C41,'BG 2021'!A:H,8,FALSE),0),0)</f>
        <v>-20634450</v>
      </c>
      <c r="H41" s="162">
        <f>IF(F41="I",IFERROR(VLOOKUP(C41,'BG 2021'!B:E,2,FALSE),0),0)</f>
        <v>0</v>
      </c>
    </row>
    <row r="42" spans="1:8" ht="12" customHeight="1">
      <c r="A42" s="24" t="s">
        <v>18</v>
      </c>
      <c r="B42" s="24" t="s">
        <v>105</v>
      </c>
      <c r="C42" s="24">
        <v>4010101007</v>
      </c>
      <c r="D42" s="27" t="s">
        <v>162</v>
      </c>
      <c r="E42" s="25" t="s">
        <v>238</v>
      </c>
      <c r="F42" s="25" t="s">
        <v>29</v>
      </c>
      <c r="G42" s="162">
        <f>IF(F42="I",IFERROR(VLOOKUP(C42,'BG 2021'!A:H,8,FALSE),0),0)</f>
        <v>-34305404</v>
      </c>
      <c r="H42" s="162">
        <f>IF(F42="I",IFERROR(VLOOKUP(C42,'BG 2021'!B:E,2,FALSE),0),0)</f>
        <v>0</v>
      </c>
    </row>
    <row r="43" spans="1:8" ht="12" customHeight="1">
      <c r="A43" s="24" t="s">
        <v>18</v>
      </c>
      <c r="B43" s="24" t="s">
        <v>105</v>
      </c>
      <c r="C43" s="24">
        <v>4010101008</v>
      </c>
      <c r="D43" s="27" t="s">
        <v>217</v>
      </c>
      <c r="E43" s="25" t="s">
        <v>238</v>
      </c>
      <c r="F43" s="25" t="s">
        <v>29</v>
      </c>
      <c r="G43" s="162">
        <f>IF(F43="I",IFERROR(VLOOKUP(C43,'BG 2021'!A:H,8,FALSE),0),0)</f>
        <v>-105825781.64</v>
      </c>
      <c r="H43" s="162">
        <f>IF(F43="I",IFERROR(VLOOKUP(C43,'BG 2021'!B:E,2,FALSE),0),0)</f>
        <v>0</v>
      </c>
    </row>
    <row r="44" spans="1:8" ht="12" customHeight="1">
      <c r="A44" s="24" t="s">
        <v>18</v>
      </c>
      <c r="B44" s="24"/>
      <c r="C44" s="24">
        <v>4010105</v>
      </c>
      <c r="D44" s="27" t="s">
        <v>219</v>
      </c>
      <c r="E44" s="25" t="s">
        <v>238</v>
      </c>
      <c r="F44" s="25" t="s">
        <v>28</v>
      </c>
      <c r="G44" s="162">
        <f>IF(F44="I",IFERROR(VLOOKUP(C44,'BG 2021'!A:H,8,FALSE),0),0)</f>
        <v>0</v>
      </c>
      <c r="H44" s="162">
        <f>IF(F44="I",IFERROR(VLOOKUP(C44,'BG 2021'!B:E,2,FALSE),0),0)</f>
        <v>0</v>
      </c>
    </row>
    <row r="45" spans="1:8" ht="12" customHeight="1">
      <c r="A45" s="24" t="s">
        <v>18</v>
      </c>
      <c r="B45" s="24"/>
      <c r="C45" s="24">
        <v>4010105003</v>
      </c>
      <c r="D45" s="27" t="s">
        <v>220</v>
      </c>
      <c r="E45" s="25" t="s">
        <v>238</v>
      </c>
      <c r="F45" s="25" t="s">
        <v>29</v>
      </c>
      <c r="G45" s="162">
        <v>0</v>
      </c>
      <c r="H45" s="162">
        <f>IF(F45="I",IFERROR(VLOOKUP(C45,'BG 2021'!B:E,2,FALSE),0),0)</f>
        <v>0</v>
      </c>
    </row>
    <row r="46" spans="1:8" ht="12" customHeight="1">
      <c r="A46" s="24" t="s">
        <v>19</v>
      </c>
      <c r="B46" s="24"/>
      <c r="C46" s="24">
        <v>5</v>
      </c>
      <c r="D46" s="27" t="s">
        <v>12</v>
      </c>
      <c r="E46" s="25" t="s">
        <v>238</v>
      </c>
      <c r="F46" s="25" t="s">
        <v>28</v>
      </c>
      <c r="G46" s="162">
        <f>IF(F46="I",IFERROR(VLOOKUP(C46,'BG 2021'!A:H,8,FALSE),0),0)</f>
        <v>0</v>
      </c>
      <c r="H46" s="162">
        <f>IF(F46="I",IFERROR(VLOOKUP(C46,'BG 2021'!B:E,2,FALSE),0),0)</f>
        <v>0</v>
      </c>
    </row>
    <row r="47" spans="1:8" ht="12" customHeight="1">
      <c r="A47" s="24" t="s">
        <v>19</v>
      </c>
      <c r="B47" s="24"/>
      <c r="C47" s="24">
        <v>501</v>
      </c>
      <c r="D47" s="27" t="s">
        <v>163</v>
      </c>
      <c r="E47" s="25" t="s">
        <v>238</v>
      </c>
      <c r="F47" s="25" t="s">
        <v>28</v>
      </c>
      <c r="G47" s="162">
        <f>IF(F47="I",IFERROR(VLOOKUP(C47,'BG 2021'!A:H,8,FALSE),0),0)</f>
        <v>0</v>
      </c>
      <c r="H47" s="162">
        <f>IF(F47="I",IFERROR(VLOOKUP(C47,'BG 2021'!B:E,2,FALSE),0),0)</f>
        <v>0</v>
      </c>
    </row>
    <row r="48" spans="1:8" ht="12" customHeight="1">
      <c r="A48" s="24" t="s">
        <v>19</v>
      </c>
      <c r="B48" s="24"/>
      <c r="C48" s="24">
        <v>50101</v>
      </c>
      <c r="D48" s="27" t="s">
        <v>163</v>
      </c>
      <c r="E48" s="25" t="s">
        <v>238</v>
      </c>
      <c r="F48" s="25" t="s">
        <v>28</v>
      </c>
      <c r="G48" s="162">
        <f>IF(F48="I",IFERROR(VLOOKUP(C48,'BG 2021'!A:H,8,FALSE),0),0)</f>
        <v>0</v>
      </c>
      <c r="H48" s="162">
        <f>IF(F48="I",IFERROR(VLOOKUP(C48,'BG 2021'!B:E,2,FALSE),0),0)</f>
        <v>0</v>
      </c>
    </row>
    <row r="49" spans="1:8" ht="12" customHeight="1">
      <c r="A49" s="24" t="s">
        <v>19</v>
      </c>
      <c r="B49" s="24"/>
      <c r="C49" s="24">
        <v>5010100</v>
      </c>
      <c r="D49" s="27" t="s">
        <v>163</v>
      </c>
      <c r="E49" s="25" t="s">
        <v>238</v>
      </c>
      <c r="F49" s="25" t="s">
        <v>28</v>
      </c>
      <c r="G49" s="162">
        <f>IF(F49="I",IFERROR(VLOOKUP(C49,'BG 2021'!A:H,8,FALSE),0),0)</f>
        <v>0</v>
      </c>
      <c r="H49" s="162">
        <f>IF(F49="I",IFERROR(VLOOKUP(C49,'BG 2021'!B:E,2,FALSE),0),0)</f>
        <v>0</v>
      </c>
    </row>
    <row r="50" spans="1:8" ht="12" customHeight="1">
      <c r="A50" s="24" t="s">
        <v>19</v>
      </c>
      <c r="B50" s="24" t="s">
        <v>99</v>
      </c>
      <c r="C50" s="24">
        <v>5010100001</v>
      </c>
      <c r="D50" s="27" t="s">
        <v>226</v>
      </c>
      <c r="E50" s="25" t="s">
        <v>238</v>
      </c>
      <c r="F50" s="25" t="s">
        <v>29</v>
      </c>
      <c r="G50" s="162">
        <f>IF(F50="I",IFERROR(VLOOKUP(C50,'BG 2021'!A:H,8,FALSE),0),0)</f>
        <v>3940</v>
      </c>
      <c r="H50" s="162">
        <f>IF(F50="I",IFERROR(VLOOKUP(C50,'BG 2021'!B:E,2,FALSE),0),0)</f>
        <v>0</v>
      </c>
    </row>
    <row r="51" spans="1:8" ht="12" customHeight="1">
      <c r="A51" s="24" t="s">
        <v>19</v>
      </c>
      <c r="B51" s="24" t="s">
        <v>99</v>
      </c>
      <c r="C51" s="24">
        <v>5010100007</v>
      </c>
      <c r="D51" s="27" t="s">
        <v>164</v>
      </c>
      <c r="E51" s="25" t="s">
        <v>238</v>
      </c>
      <c r="F51" s="25" t="s">
        <v>29</v>
      </c>
      <c r="G51" s="162">
        <f>IF(F51="I",IFERROR(VLOOKUP(C51,'BG 2021'!A:H,8,FALSE),0),0)</f>
        <v>2230</v>
      </c>
      <c r="H51" s="162">
        <f>IF(F51="I",IFERROR(VLOOKUP(C51,'BG 2021'!B:E,2,FALSE),0),0)</f>
        <v>0</v>
      </c>
    </row>
    <row r="52" spans="1:8" ht="12" customHeight="1">
      <c r="A52" s="24" t="s">
        <v>19</v>
      </c>
      <c r="B52" s="24" t="s">
        <v>99</v>
      </c>
      <c r="C52" s="24">
        <v>5010100010</v>
      </c>
      <c r="D52" s="27" t="s">
        <v>227</v>
      </c>
      <c r="E52" s="25" t="s">
        <v>238</v>
      </c>
      <c r="F52" s="25" t="s">
        <v>29</v>
      </c>
      <c r="G52" s="162">
        <f>IF(F52="I",IFERROR(VLOOKUP(C52,'BG 2021'!A:H,8,FALSE),0),0)</f>
        <v>2367307.8199999998</v>
      </c>
      <c r="H52" s="162">
        <f>IF(F52="I",IFERROR(VLOOKUP(C52,'BG 2021'!B:E,2,FALSE),0),0)</f>
        <v>0</v>
      </c>
    </row>
    <row r="53" spans="1:8" ht="12" customHeight="1">
      <c r="A53" s="24" t="s">
        <v>19</v>
      </c>
      <c r="B53" s="24"/>
      <c r="C53" s="24">
        <v>50102</v>
      </c>
      <c r="D53" s="27" t="s">
        <v>165</v>
      </c>
      <c r="E53" s="25" t="s">
        <v>238</v>
      </c>
      <c r="F53" s="25" t="s">
        <v>28</v>
      </c>
      <c r="G53" s="162">
        <f>IF(F53="I",IFERROR(VLOOKUP(C53,'BG 2021'!A:H,8,FALSE),0),0)</f>
        <v>0</v>
      </c>
      <c r="H53" s="162">
        <f>IF(F53="I",IFERROR(VLOOKUP(C53,'BG 2021'!B:E,2,FALSE),0),0)</f>
        <v>0</v>
      </c>
    </row>
    <row r="54" spans="1:8" ht="12" customHeight="1">
      <c r="A54" s="24" t="s">
        <v>19</v>
      </c>
      <c r="B54" s="24"/>
      <c r="C54" s="24">
        <v>5010200</v>
      </c>
      <c r="D54" s="27" t="s">
        <v>165</v>
      </c>
      <c r="E54" s="25" t="s">
        <v>238</v>
      </c>
      <c r="F54" s="25" t="s">
        <v>28</v>
      </c>
      <c r="G54" s="162">
        <f>IF(F54="I",IFERROR(VLOOKUP(C54,'BG 2021'!A:H,8,FALSE),0),0)</f>
        <v>0</v>
      </c>
      <c r="H54" s="162">
        <f>IF(F54="I",IFERROR(VLOOKUP(C54,'BG 2021'!B:E,2,FALSE),0),0)</f>
        <v>0</v>
      </c>
    </row>
    <row r="55" spans="1:8" ht="12" customHeight="1">
      <c r="A55" s="24" t="s">
        <v>19</v>
      </c>
      <c r="B55" s="24"/>
      <c r="C55" s="24">
        <v>5010200007</v>
      </c>
      <c r="D55" s="27" t="s">
        <v>231</v>
      </c>
      <c r="E55" s="25" t="s">
        <v>238</v>
      </c>
      <c r="F55" s="25" t="s">
        <v>29</v>
      </c>
      <c r="G55" s="162">
        <v>0</v>
      </c>
      <c r="H55" s="162">
        <f>IF(F55="I",IFERROR(VLOOKUP(C55,'BG 2021'!B:E,2,FALSE),0),0)</f>
        <v>0</v>
      </c>
    </row>
    <row r="56" spans="1:8" ht="12" customHeight="1">
      <c r="A56" s="24" t="s">
        <v>19</v>
      </c>
      <c r="B56" s="24"/>
      <c r="C56" s="24">
        <v>5010201</v>
      </c>
      <c r="D56" s="27" t="s">
        <v>166</v>
      </c>
      <c r="E56" s="25" t="s">
        <v>238</v>
      </c>
      <c r="F56" s="25" t="s">
        <v>28</v>
      </c>
      <c r="G56" s="162">
        <f>IF(F56="I",IFERROR(VLOOKUP(C56,'BG 2021'!A:H,8,FALSE),0),0)</f>
        <v>0</v>
      </c>
      <c r="H56" s="162">
        <f>IF(F56="I",IFERROR(VLOOKUP(C56,'BG 2021'!B:E,2,FALSE),0),0)</f>
        <v>0</v>
      </c>
    </row>
    <row r="57" spans="1:8" ht="12" customHeight="1">
      <c r="A57" s="24" t="s">
        <v>19</v>
      </c>
      <c r="B57" s="24" t="s">
        <v>125</v>
      </c>
      <c r="C57" s="24">
        <v>5010201001</v>
      </c>
      <c r="D57" s="27" t="s">
        <v>167</v>
      </c>
      <c r="E57" s="25" t="s">
        <v>238</v>
      </c>
      <c r="F57" s="25" t="s">
        <v>29</v>
      </c>
      <c r="G57" s="162">
        <f>IF(F57="I",IFERROR(VLOOKUP(C57,'BG 2021'!A:H,8,FALSE),0),0)</f>
        <v>33255061.91</v>
      </c>
      <c r="H57" s="162">
        <f>IF(F57="I",IFERROR(VLOOKUP(C57,'BG 2021'!B:E,2,FALSE),0),0)</f>
        <v>0</v>
      </c>
    </row>
    <row r="58" spans="1:8" ht="12" customHeight="1">
      <c r="A58" s="24" t="s">
        <v>19</v>
      </c>
      <c r="B58" s="24"/>
      <c r="C58" s="24">
        <v>5010202</v>
      </c>
      <c r="D58" s="27" t="s">
        <v>234</v>
      </c>
      <c r="E58" s="25" t="s">
        <v>238</v>
      </c>
      <c r="F58" s="25" t="s">
        <v>28</v>
      </c>
      <c r="G58" s="162">
        <f>IF(F58="I",IFERROR(VLOOKUP(C58,'BG 2021'!A:H,8,FALSE),0),0)</f>
        <v>0</v>
      </c>
      <c r="H58" s="162">
        <f>IF(F58="I",IFERROR(VLOOKUP(C58,'BG 2021'!B:E,2,FALSE),0),0)</f>
        <v>0</v>
      </c>
    </row>
    <row r="59" spans="1:8" ht="12" customHeight="1">
      <c r="A59" s="24" t="s">
        <v>19</v>
      </c>
      <c r="B59" s="24" t="s">
        <v>99</v>
      </c>
      <c r="C59" s="24">
        <v>5010202002</v>
      </c>
      <c r="D59" s="27" t="s">
        <v>235</v>
      </c>
      <c r="E59" s="25" t="s">
        <v>238</v>
      </c>
      <c r="F59" s="25" t="s">
        <v>29</v>
      </c>
      <c r="G59" s="162">
        <f>IF(F59="I",IFERROR(VLOOKUP(C59,'BG 2021'!A:H,8,FALSE),0),0)</f>
        <v>3392838</v>
      </c>
      <c r="H59" s="162">
        <f>IF(F59="I",IFERROR(VLOOKUP(C59,'BG 2021'!B:E,2,FALSE),0),0)</f>
        <v>0</v>
      </c>
    </row>
    <row r="60" spans="1:8" ht="12" customHeight="1">
      <c r="A60" s="24" t="s">
        <v>19</v>
      </c>
      <c r="B60" s="24"/>
      <c r="C60" s="24">
        <v>580</v>
      </c>
      <c r="D60" s="27" t="s">
        <v>168</v>
      </c>
      <c r="E60" s="25" t="s">
        <v>238</v>
      </c>
      <c r="F60" s="25" t="s">
        <v>28</v>
      </c>
      <c r="G60" s="162">
        <f>IF(F60="I",IFERROR(VLOOKUP(C60,'BG 2021'!A:H,8,FALSE),0),0)</f>
        <v>0</v>
      </c>
      <c r="H60" s="162">
        <f>IF(F60="I",IFERROR(VLOOKUP(C60,'BG 2021'!B:E,2,FALSE),0),0)</f>
        <v>0</v>
      </c>
    </row>
    <row r="61" spans="1:8" ht="12" customHeight="1">
      <c r="A61" s="24" t="s">
        <v>19</v>
      </c>
      <c r="B61" s="24"/>
      <c r="C61" s="24">
        <v>58001</v>
      </c>
      <c r="D61" s="27" t="s">
        <v>168</v>
      </c>
      <c r="E61" s="25" t="s">
        <v>238</v>
      </c>
      <c r="F61" s="25" t="s">
        <v>29</v>
      </c>
      <c r="G61" s="162">
        <v>0</v>
      </c>
      <c r="H61" s="162">
        <f>IF(F61="I",IFERROR(VLOOKUP(C61,'BG 2021'!B:E,2,FALSE),0),0)</f>
        <v>0</v>
      </c>
    </row>
    <row r="62" spans="1:8">
      <c r="G62" s="163"/>
      <c r="H62" s="163"/>
    </row>
    <row r="63" spans="1:8">
      <c r="F63" s="8" t="s">
        <v>2</v>
      </c>
      <c r="G63" s="164">
        <f>SUMIF(A:A,F63,G:G)</f>
        <v>27513976826.400002</v>
      </c>
      <c r="H63" s="164">
        <f>SUMIF(B:B,#REF!,H:H)</f>
        <v>0</v>
      </c>
    </row>
    <row r="64" spans="1:8">
      <c r="F64" s="8" t="s">
        <v>3</v>
      </c>
      <c r="G64" s="164">
        <f>SUMIF(A:A,F64,G:G)</f>
        <v>-27739400.91</v>
      </c>
      <c r="H64" s="164">
        <f>SUMIF(B:B,#REF!,H:H)</f>
        <v>0</v>
      </c>
    </row>
    <row r="65" spans="6:8">
      <c r="F65" s="8" t="s">
        <v>5</v>
      </c>
      <c r="G65" s="164">
        <f>SUMIF(A:A,F65,G:G)</f>
        <v>-27486237425.490002</v>
      </c>
      <c r="H65" s="164">
        <f>SUMIF(B:B,#REF!,H:H)</f>
        <v>0</v>
      </c>
    </row>
    <row r="66" spans="6:8">
      <c r="F66" s="9" t="s">
        <v>20</v>
      </c>
      <c r="G66" s="165">
        <f>+G63+G64+G65</f>
        <v>0</v>
      </c>
      <c r="H66" s="165">
        <f>+H63-H64-H65</f>
        <v>0</v>
      </c>
    </row>
    <row r="67" spans="6:8">
      <c r="F67" s="8" t="s">
        <v>18</v>
      </c>
      <c r="G67" s="164">
        <f>SUMIF(A:A,F67,G:G)</f>
        <v>-160765635.63999999</v>
      </c>
      <c r="H67" s="164">
        <f>SUMIF(B:B,#REF!,H:H)</f>
        <v>0</v>
      </c>
    </row>
    <row r="68" spans="6:8">
      <c r="F68" s="8" t="s">
        <v>19</v>
      </c>
      <c r="G68" s="164">
        <f>SUMIF(A:A,F68,G:G)</f>
        <v>39021377.729999997</v>
      </c>
      <c r="H68" s="164">
        <f>SUMIF(B:B,#REF!,H:H)</f>
        <v>0</v>
      </c>
    </row>
    <row r="69" spans="6:8">
      <c r="F69" s="9" t="s">
        <v>20</v>
      </c>
      <c r="G69" s="165">
        <f>+G67+G68-'BG 2021'!H41</f>
        <v>0</v>
      </c>
      <c r="H69" s="165">
        <f>+H67+H68</f>
        <v>0</v>
      </c>
    </row>
    <row r="76" spans="6:8">
      <c r="G76" s="28"/>
    </row>
  </sheetData>
  <autoFilter ref="A4:H61" xr:uid="{7A4BF0E0-2780-4E2B-8602-04B77CB1CE3C}"/>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8EB8E-E0F6-409F-A17F-E7656ABA4F16}">
  <sheetPr>
    <tabColor rgb="FF003366"/>
    <pageSetUpPr fitToPage="1"/>
  </sheetPr>
  <dimension ref="A1:N43"/>
  <sheetViews>
    <sheetView showGridLines="0" zoomScale="90" zoomScaleNormal="90" zoomScaleSheetLayoutView="100" workbookViewId="0">
      <pane ySplit="7" topLeftCell="A19" activePane="bottomLeft" state="frozen"/>
      <selection pane="bottomLeft" activeCell="D46" sqref="D46"/>
    </sheetView>
  </sheetViews>
  <sheetFormatPr baseColWidth="10" defaultColWidth="9.33203125" defaultRowHeight="13"/>
  <cols>
    <col min="1" max="1" width="4.33203125" style="91" customWidth="1"/>
    <col min="2" max="2" width="46.5" style="91" customWidth="1"/>
    <col min="3" max="3" width="20.5" style="91" customWidth="1"/>
    <col min="4" max="4" width="23.83203125" style="91" customWidth="1"/>
    <col min="5" max="5" width="23.1640625" style="91" customWidth="1"/>
    <col min="6" max="6" width="17.1640625" style="91" customWidth="1"/>
    <col min="7" max="7" width="17.83203125" style="91" bestFit="1" customWidth="1"/>
    <col min="8" max="8" width="20.5" style="91" customWidth="1"/>
    <col min="9" max="9" width="22.33203125" style="91" bestFit="1" customWidth="1"/>
    <col min="10" max="10" width="15.83203125" style="134" customWidth="1"/>
    <col min="11" max="11" width="17.5" style="91" bestFit="1" customWidth="1"/>
    <col min="12" max="12" width="19.83203125" style="91" customWidth="1"/>
    <col min="13" max="13" width="17.5" style="91" customWidth="1"/>
    <col min="14" max="14" width="15.83203125" style="91" bestFit="1" customWidth="1"/>
    <col min="15" max="15" width="19.1640625" style="91" customWidth="1"/>
    <col min="16" max="16" width="16.83203125" style="91" customWidth="1"/>
    <col min="17" max="17" width="18" style="91" customWidth="1"/>
    <col min="18" max="16384" width="9.33203125" style="91"/>
  </cols>
  <sheetData>
    <row r="1" spans="1:14" s="200" customFormat="1">
      <c r="D1" s="201"/>
    </row>
    <row r="2" spans="1:14" s="200" customFormat="1">
      <c r="D2" s="201"/>
    </row>
    <row r="3" spans="1:14" s="200" customFormat="1">
      <c r="D3" s="201"/>
    </row>
    <row r="4" spans="1:14" s="202" customFormat="1" ht="14" thickBot="1">
      <c r="D4" s="203"/>
    </row>
    <row r="5" spans="1:14" s="81" customFormat="1" ht="14" thickTop="1">
      <c r="I5" s="79" t="s">
        <v>92</v>
      </c>
    </row>
    <row r="6" spans="1:14" s="124" customFormat="1" ht="13.75" customHeight="1">
      <c r="B6" s="129" t="s">
        <v>280</v>
      </c>
      <c r="C6" s="130"/>
      <c r="D6" s="129"/>
      <c r="E6" s="129"/>
      <c r="F6" s="129"/>
      <c r="G6" s="129"/>
      <c r="H6" s="129"/>
      <c r="I6" s="128"/>
      <c r="J6" s="128"/>
      <c r="K6" s="128"/>
      <c r="L6" s="128"/>
      <c r="M6" s="128"/>
      <c r="N6" s="128"/>
    </row>
    <row r="7" spans="1:14" s="124" customFormat="1" ht="21.75" customHeight="1">
      <c r="B7" s="129" t="s">
        <v>248</v>
      </c>
      <c r="C7" s="130"/>
      <c r="D7" s="129"/>
      <c r="E7" s="129"/>
      <c r="F7" s="129"/>
      <c r="G7" s="129"/>
      <c r="H7" s="129"/>
      <c r="I7" s="128"/>
      <c r="J7" s="128"/>
      <c r="K7" s="128"/>
      <c r="L7" s="128"/>
      <c r="M7" s="128"/>
      <c r="N7" s="128"/>
    </row>
    <row r="10" spans="1:14">
      <c r="A10" s="92"/>
      <c r="B10" s="133" t="s">
        <v>85</v>
      </c>
      <c r="C10" s="133"/>
    </row>
    <row r="11" spans="1:14">
      <c r="A11" s="92"/>
      <c r="E11" s="96"/>
    </row>
    <row r="12" spans="1:14">
      <c r="A12" s="92"/>
      <c r="B12" s="243" t="s">
        <v>17</v>
      </c>
      <c r="C12" s="244"/>
      <c r="D12" s="204">
        <v>45199</v>
      </c>
      <c r="E12" s="204">
        <v>44926</v>
      </c>
    </row>
    <row r="13" spans="1:14">
      <c r="A13" s="92"/>
      <c r="B13" s="196" t="s">
        <v>266</v>
      </c>
      <c r="C13" s="197"/>
      <c r="D13" s="143">
        <f>-'[1]ESTADO DE INGRESOS Y EGRESOS'!F20</f>
        <v>0</v>
      </c>
      <c r="E13" s="143">
        <f>-'[1]ESTADO DE INGRESOS Y EGRESOS'!G20</f>
        <v>0</v>
      </c>
    </row>
    <row r="14" spans="1:14">
      <c r="A14" s="92"/>
      <c r="B14" s="87" t="s">
        <v>9</v>
      </c>
      <c r="C14" s="135"/>
      <c r="D14" s="179">
        <f>+SUM(D13:D13)</f>
        <v>0</v>
      </c>
      <c r="E14" s="179">
        <f>SUM(E13:E13)</f>
        <v>0</v>
      </c>
    </row>
    <row r="15" spans="1:14">
      <c r="A15" s="92"/>
      <c r="B15" s="80"/>
      <c r="C15" s="80"/>
      <c r="D15" s="198"/>
    </row>
    <row r="16" spans="1:14">
      <c r="A16" s="92"/>
      <c r="B16" s="133" t="s">
        <v>86</v>
      </c>
      <c r="C16" s="133"/>
    </row>
    <row r="17" spans="1:10">
      <c r="A17" s="92"/>
      <c r="B17" s="91" t="s">
        <v>267</v>
      </c>
      <c r="E17" s="96"/>
    </row>
    <row r="18" spans="1:10">
      <c r="A18" s="92"/>
      <c r="E18" s="96"/>
    </row>
    <row r="19" spans="1:10" ht="28">
      <c r="A19" s="92"/>
      <c r="B19" s="243" t="s">
        <v>53</v>
      </c>
      <c r="C19" s="244"/>
      <c r="D19" s="204" t="s">
        <v>54</v>
      </c>
      <c r="E19" s="204" t="s">
        <v>172</v>
      </c>
      <c r="F19" s="204" t="s">
        <v>173</v>
      </c>
    </row>
    <row r="20" spans="1:10" s="133" customFormat="1">
      <c r="A20" s="136"/>
      <c r="B20" s="137" t="s">
        <v>55</v>
      </c>
      <c r="C20" s="138"/>
      <c r="D20" s="139"/>
      <c r="E20" s="139"/>
      <c r="F20" s="140"/>
      <c r="J20" s="141"/>
    </row>
    <row r="21" spans="1:10">
      <c r="A21" s="92"/>
      <c r="B21" s="196" t="s">
        <v>56</v>
      </c>
      <c r="C21" s="197"/>
      <c r="D21" s="142">
        <v>0</v>
      </c>
      <c r="E21" s="143">
        <v>0</v>
      </c>
      <c r="F21" s="144">
        <v>0</v>
      </c>
    </row>
    <row r="22" spans="1:10">
      <c r="A22" s="92"/>
      <c r="B22" s="196" t="s">
        <v>57</v>
      </c>
      <c r="C22" s="197"/>
      <c r="D22" s="142">
        <v>0</v>
      </c>
      <c r="E22" s="143">
        <v>0</v>
      </c>
      <c r="F22" s="144">
        <v>0</v>
      </c>
    </row>
    <row r="23" spans="1:10">
      <c r="A23" s="92"/>
      <c r="B23" s="196" t="s">
        <v>58</v>
      </c>
      <c r="C23" s="197"/>
      <c r="D23" s="142">
        <v>0</v>
      </c>
      <c r="E23" s="143">
        <v>0</v>
      </c>
      <c r="F23" s="144">
        <v>0</v>
      </c>
    </row>
    <row r="24" spans="1:10" s="133" customFormat="1">
      <c r="A24" s="136"/>
      <c r="B24" s="137" t="s">
        <v>59</v>
      </c>
      <c r="C24" s="138"/>
      <c r="D24" s="145"/>
      <c r="E24" s="146"/>
      <c r="F24" s="147"/>
      <c r="J24" s="141"/>
    </row>
    <row r="25" spans="1:10">
      <c r="A25" s="92"/>
      <c r="B25" s="196" t="s">
        <v>60</v>
      </c>
      <c r="C25" s="197"/>
      <c r="D25" s="142">
        <v>0</v>
      </c>
      <c r="E25" s="143">
        <v>0</v>
      </c>
      <c r="F25" s="144">
        <v>0</v>
      </c>
    </row>
    <row r="26" spans="1:10">
      <c r="A26" s="92"/>
      <c r="B26" s="196" t="s">
        <v>61</v>
      </c>
      <c r="C26" s="197"/>
      <c r="D26" s="142">
        <v>0</v>
      </c>
      <c r="E26" s="143">
        <v>0</v>
      </c>
      <c r="F26" s="144">
        <v>0</v>
      </c>
    </row>
    <row r="27" spans="1:10">
      <c r="A27" s="92"/>
      <c r="B27" s="196" t="s">
        <v>62</v>
      </c>
      <c r="C27" s="197"/>
      <c r="D27" s="142">
        <v>0</v>
      </c>
      <c r="E27" s="143">
        <v>0</v>
      </c>
      <c r="F27" s="144">
        <v>0</v>
      </c>
    </row>
    <row r="28" spans="1:10" s="133" customFormat="1">
      <c r="A28" s="136"/>
      <c r="B28" s="137" t="s">
        <v>63</v>
      </c>
      <c r="C28" s="138"/>
      <c r="D28" s="145"/>
      <c r="E28" s="139"/>
      <c r="F28" s="147"/>
      <c r="J28" s="141"/>
    </row>
    <row r="29" spans="1:10">
      <c r="A29" s="92"/>
      <c r="B29" s="196" t="s">
        <v>64</v>
      </c>
      <c r="C29" s="197"/>
      <c r="D29" s="142">
        <v>0</v>
      </c>
      <c r="E29" s="143">
        <v>0</v>
      </c>
      <c r="F29" s="144">
        <v>0</v>
      </c>
    </row>
    <row r="30" spans="1:10">
      <c r="A30" s="92"/>
      <c r="B30" s="196" t="s">
        <v>65</v>
      </c>
      <c r="C30" s="197"/>
      <c r="D30" s="142">
        <v>0</v>
      </c>
      <c r="E30" s="143">
        <v>0</v>
      </c>
      <c r="F30" s="144">
        <v>0</v>
      </c>
    </row>
    <row r="31" spans="1:10">
      <c r="A31" s="92"/>
      <c r="B31" s="196" t="s">
        <v>66</v>
      </c>
      <c r="C31" s="197"/>
      <c r="D31" s="142">
        <v>0</v>
      </c>
      <c r="E31" s="143">
        <v>0</v>
      </c>
      <c r="F31" s="144">
        <v>0</v>
      </c>
    </row>
    <row r="32" spans="1:10" s="133" customFormat="1">
      <c r="A32" s="136"/>
      <c r="B32" s="137" t="s">
        <v>67</v>
      </c>
      <c r="C32" s="138"/>
      <c r="D32" s="139"/>
      <c r="E32" s="139"/>
      <c r="F32" s="147"/>
      <c r="J32" s="141"/>
    </row>
    <row r="33" spans="1:6">
      <c r="A33" s="92"/>
      <c r="B33" s="196" t="s">
        <v>68</v>
      </c>
      <c r="C33" s="197"/>
      <c r="D33" s="142">
        <v>0</v>
      </c>
      <c r="E33" s="143">
        <v>0</v>
      </c>
      <c r="F33" s="144">
        <v>0</v>
      </c>
    </row>
    <row r="34" spans="1:6">
      <c r="A34" s="92"/>
      <c r="B34" s="196" t="s">
        <v>69</v>
      </c>
      <c r="C34" s="197"/>
      <c r="D34" s="142">
        <v>0</v>
      </c>
      <c r="E34" s="143">
        <v>0</v>
      </c>
      <c r="F34" s="144">
        <v>0</v>
      </c>
    </row>
    <row r="35" spans="1:6">
      <c r="A35" s="92"/>
      <c r="B35" s="196" t="s">
        <v>70</v>
      </c>
      <c r="C35" s="197"/>
      <c r="D35" s="142">
        <v>0</v>
      </c>
      <c r="E35" s="143">
        <v>0</v>
      </c>
      <c r="F35" s="144">
        <v>0</v>
      </c>
    </row>
    <row r="36" spans="1:6" ht="15" customHeight="1">
      <c r="A36" s="92"/>
      <c r="E36" s="96"/>
    </row>
    <row r="37" spans="1:6" ht="15" customHeight="1">
      <c r="A37" s="92"/>
      <c r="E37" s="96"/>
    </row>
    <row r="38" spans="1:6">
      <c r="A38" s="92"/>
      <c r="B38" s="133" t="s">
        <v>84</v>
      </c>
      <c r="C38" s="133"/>
      <c r="E38" s="96"/>
    </row>
    <row r="39" spans="1:6">
      <c r="A39" s="92"/>
      <c r="B39" s="133"/>
      <c r="C39" s="133"/>
      <c r="E39" s="96"/>
    </row>
    <row r="40" spans="1:6">
      <c r="A40" s="92"/>
      <c r="B40" s="133" t="s">
        <v>71</v>
      </c>
      <c r="C40" s="133"/>
    </row>
    <row r="41" spans="1:6">
      <c r="A41" s="92"/>
      <c r="B41" s="91" t="s">
        <v>259</v>
      </c>
    </row>
    <row r="42" spans="1:6">
      <c r="A42" s="92"/>
      <c r="B42" s="133"/>
      <c r="C42" s="133"/>
    </row>
    <row r="43" spans="1:6">
      <c r="A43" s="92"/>
      <c r="E43" s="199"/>
    </row>
  </sheetData>
  <mergeCells count="2">
    <mergeCell ref="B12:C12"/>
    <mergeCell ref="B19:C19"/>
  </mergeCells>
  <hyperlinks>
    <hyperlink ref="I5" location="INDICE!A1" display="Índice" xr:uid="{31F670CA-F353-4BC6-8117-F2A906C5BE12}"/>
  </hyperlinks>
  <pageMargins left="0.25" right="0.25" top="0.75" bottom="0.75" header="0.3" footer="0.3"/>
  <pageSetup paperSize="9" scale="4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16298-1850-402E-8ACD-AB2CDF22E95D}">
  <sheetPr>
    <tabColor rgb="FF003366"/>
    <pageSetUpPr fitToPage="1"/>
  </sheetPr>
  <dimension ref="A1:N24"/>
  <sheetViews>
    <sheetView showGridLines="0" zoomScale="90" zoomScaleNormal="90" zoomScaleSheetLayoutView="100" workbookViewId="0">
      <pane ySplit="7" topLeftCell="A8" activePane="bottomLeft" state="frozen"/>
      <selection pane="bottomLeft" activeCell="D29" sqref="D29"/>
    </sheetView>
  </sheetViews>
  <sheetFormatPr baseColWidth="10" defaultColWidth="9.33203125" defaultRowHeight="13"/>
  <cols>
    <col min="1" max="1" width="4.33203125" style="91" customWidth="1"/>
    <col min="2" max="2" width="46.5" style="91" customWidth="1"/>
    <col min="3" max="3" width="15.1640625" style="91" customWidth="1"/>
    <col min="4" max="4" width="23.83203125" style="91" customWidth="1"/>
    <col min="5" max="5" width="23.1640625" style="91" customWidth="1"/>
    <col min="6" max="6" width="17.1640625" style="91" customWidth="1"/>
    <col min="7" max="7" width="17.83203125" style="91" bestFit="1" customWidth="1"/>
    <col min="8" max="8" width="20.5" style="91" customWidth="1"/>
    <col min="9" max="9" width="22.33203125" style="91" bestFit="1" customWidth="1"/>
    <col min="10" max="10" width="15.83203125" style="134" customWidth="1"/>
    <col min="11" max="11" width="17.5" style="91" bestFit="1" customWidth="1"/>
    <col min="12" max="12" width="19.83203125" style="91" customWidth="1"/>
    <col min="13" max="13" width="17.5" style="91" customWidth="1"/>
    <col min="14" max="14" width="15.83203125" style="91" bestFit="1" customWidth="1"/>
    <col min="15" max="15" width="19.1640625" style="91" customWidth="1"/>
    <col min="16" max="16" width="16.83203125" style="91" customWidth="1"/>
    <col min="17" max="17" width="18" style="91" customWidth="1"/>
    <col min="18" max="16384" width="9.33203125" style="91"/>
  </cols>
  <sheetData>
    <row r="1" spans="1:14" s="200" customFormat="1">
      <c r="D1" s="201"/>
    </row>
    <row r="2" spans="1:14" s="200" customFormat="1">
      <c r="D2" s="201"/>
    </row>
    <row r="3" spans="1:14" s="200" customFormat="1">
      <c r="D3" s="201"/>
    </row>
    <row r="4" spans="1:14" s="202" customFormat="1" ht="14" thickBot="1">
      <c r="D4" s="203"/>
    </row>
    <row r="5" spans="1:14" s="81" customFormat="1" ht="14" thickTop="1">
      <c r="I5" s="79" t="s">
        <v>92</v>
      </c>
    </row>
    <row r="6" spans="1:14" s="124" customFormat="1" ht="13.75" customHeight="1">
      <c r="B6" s="129" t="s">
        <v>280</v>
      </c>
      <c r="C6" s="130"/>
      <c r="D6" s="129"/>
      <c r="E6" s="129"/>
      <c r="F6" s="129"/>
      <c r="G6" s="129"/>
      <c r="H6" s="129"/>
      <c r="I6" s="128"/>
      <c r="J6" s="128"/>
      <c r="K6" s="128"/>
      <c r="L6" s="128"/>
      <c r="M6" s="128"/>
      <c r="N6" s="128"/>
    </row>
    <row r="7" spans="1:14" s="124" customFormat="1" ht="21.75" customHeight="1">
      <c r="B7" s="129" t="s">
        <v>248</v>
      </c>
      <c r="C7" s="130"/>
      <c r="D7" s="129"/>
      <c r="E7" s="129"/>
      <c r="F7" s="129"/>
      <c r="G7" s="129"/>
      <c r="H7" s="129"/>
      <c r="I7" s="128"/>
      <c r="J7" s="128"/>
      <c r="K7" s="128"/>
      <c r="L7" s="128"/>
      <c r="M7" s="128"/>
      <c r="N7" s="128"/>
    </row>
    <row r="10" spans="1:14" s="207" customFormat="1">
      <c r="A10" s="205"/>
      <c r="B10" s="133" t="s">
        <v>271</v>
      </c>
      <c r="C10" s="133"/>
      <c r="D10" s="206"/>
      <c r="J10" s="208"/>
      <c r="L10" s="209"/>
    </row>
    <row r="11" spans="1:14">
      <c r="A11" s="92"/>
      <c r="B11" s="91" t="s">
        <v>294</v>
      </c>
      <c r="E11" s="131"/>
      <c r="F11" s="81"/>
    </row>
    <row r="12" spans="1:14">
      <c r="A12" s="92"/>
      <c r="E12" s="131"/>
      <c r="F12" s="81"/>
    </row>
    <row r="13" spans="1:14" s="207" customFormat="1">
      <c r="A13" s="205"/>
      <c r="B13" s="133"/>
      <c r="C13" s="133"/>
      <c r="D13" s="206"/>
      <c r="J13" s="208"/>
      <c r="L13" s="209"/>
    </row>
    <row r="14" spans="1:14" s="207" customFormat="1">
      <c r="A14" s="205"/>
      <c r="B14" s="133" t="s">
        <v>272</v>
      </c>
      <c r="C14" s="133"/>
      <c r="D14" s="206"/>
      <c r="J14" s="208"/>
    </row>
    <row r="15" spans="1:14">
      <c r="A15" s="92"/>
      <c r="B15" s="91" t="s">
        <v>268</v>
      </c>
      <c r="E15" s="131"/>
      <c r="F15" s="81"/>
      <c r="I15" s="134"/>
      <c r="J15" s="91"/>
    </row>
    <row r="16" spans="1:14">
      <c r="A16" s="92"/>
      <c r="B16" s="132"/>
      <c r="C16" s="132"/>
      <c r="E16" s="206"/>
      <c r="F16" s="81"/>
    </row>
    <row r="17" spans="1:10">
      <c r="A17" s="92"/>
      <c r="B17" s="132"/>
      <c r="C17" s="132"/>
      <c r="E17" s="206"/>
      <c r="F17" s="81"/>
    </row>
    <row r="18" spans="1:10" s="207" customFormat="1">
      <c r="A18" s="205"/>
      <c r="B18" s="133" t="s">
        <v>273</v>
      </c>
      <c r="C18" s="133"/>
      <c r="D18" s="206"/>
      <c r="J18" s="208"/>
    </row>
    <row r="19" spans="1:10">
      <c r="A19" s="92"/>
      <c r="B19" s="91" t="s">
        <v>270</v>
      </c>
      <c r="E19" s="131"/>
      <c r="F19" s="81"/>
    </row>
    <row r="20" spans="1:10">
      <c r="A20" s="92"/>
      <c r="E20" s="206"/>
      <c r="F20" s="81"/>
    </row>
    <row r="21" spans="1:10">
      <c r="A21" s="92"/>
      <c r="B21" s="133" t="s">
        <v>274</v>
      </c>
      <c r="C21" s="132"/>
      <c r="E21" s="206"/>
      <c r="F21" s="81"/>
    </row>
    <row r="22" spans="1:10">
      <c r="A22" s="92"/>
      <c r="B22" s="91" t="s">
        <v>269</v>
      </c>
      <c r="E22" s="131"/>
    </row>
    <row r="23" spans="1:10">
      <c r="A23" s="92"/>
      <c r="E23" s="131"/>
    </row>
    <row r="24" spans="1:10">
      <c r="A24" s="92"/>
      <c r="E24" s="131"/>
    </row>
  </sheetData>
  <hyperlinks>
    <hyperlink ref="I5" location="INDICE!A1" display="Índice" xr:uid="{D225A32B-61B6-468E-A411-6B550F621041}"/>
  </hyperlinks>
  <pageMargins left="0.25" right="0.25" top="0.75" bottom="0.75" header="0.3" footer="0.3"/>
  <pageSetup paperSize="9" scale="4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8" tint="-0.499984740745262"/>
    <pageSetUpPr fitToPage="1"/>
  </sheetPr>
  <dimension ref="A1:N27"/>
  <sheetViews>
    <sheetView showGridLines="0" zoomScale="90" zoomScaleNormal="90" zoomScaleSheetLayoutView="100" workbookViewId="0">
      <pane ySplit="7" topLeftCell="A8" activePane="bottomLeft" state="frozen"/>
      <selection pane="bottomLeft" activeCell="C26" sqref="C26"/>
    </sheetView>
  </sheetViews>
  <sheetFormatPr baseColWidth="10" defaultColWidth="9.33203125" defaultRowHeight="13"/>
  <cols>
    <col min="1" max="1" width="4.33203125" style="91" customWidth="1"/>
    <col min="2" max="2" width="46.5" style="91" customWidth="1"/>
    <col min="3" max="3" width="20.5" style="91" customWidth="1"/>
    <col min="4" max="4" width="23.83203125" style="91" customWidth="1"/>
    <col min="5" max="5" width="23.1640625" style="91" customWidth="1"/>
    <col min="6" max="6" width="17.1640625" style="91" customWidth="1"/>
    <col min="7" max="7" width="17.83203125" style="91" bestFit="1" customWidth="1"/>
    <col min="8" max="8" width="20.5" style="91" customWidth="1"/>
    <col min="9" max="9" width="22.33203125" style="91" bestFit="1" customWidth="1"/>
    <col min="10" max="10" width="15.83203125" style="134" customWidth="1"/>
    <col min="11" max="11" width="17.5" style="91" bestFit="1" customWidth="1"/>
    <col min="12" max="12" width="19.83203125" style="91" customWidth="1"/>
    <col min="13" max="13" width="17.5" style="91" customWidth="1"/>
    <col min="14" max="14" width="15.83203125" style="91" bestFit="1" customWidth="1"/>
    <col min="15" max="15" width="19.1640625" style="91" customWidth="1"/>
    <col min="16" max="16" width="16.83203125" style="91" customWidth="1"/>
    <col min="17" max="17" width="18" style="91" customWidth="1"/>
    <col min="18" max="16384" width="9.33203125" style="91"/>
  </cols>
  <sheetData>
    <row r="1" spans="1:14" s="81" customFormat="1">
      <c r="D1" s="85"/>
    </row>
    <row r="2" spans="1:14" s="81" customFormat="1">
      <c r="D2" s="85"/>
    </row>
    <row r="3" spans="1:14" s="81" customFormat="1">
      <c r="D3" s="85"/>
    </row>
    <row r="4" spans="1:14" s="183" customFormat="1" ht="14" thickBot="1">
      <c r="D4" s="184"/>
    </row>
    <row r="5" spans="1:14" s="81" customFormat="1" ht="14" thickTop="1">
      <c r="H5" s="79" t="s">
        <v>92</v>
      </c>
    </row>
    <row r="6" spans="1:14" s="124" customFormat="1" ht="13.75" customHeight="1">
      <c r="B6" s="127"/>
      <c r="C6" s="246" t="s">
        <v>280</v>
      </c>
      <c r="D6" s="247"/>
      <c r="E6" s="247"/>
      <c r="F6" s="247"/>
      <c r="G6" s="129"/>
      <c r="H6" s="129"/>
      <c r="I6" s="128"/>
      <c r="J6" s="128"/>
      <c r="K6" s="128"/>
      <c r="L6" s="128"/>
      <c r="M6" s="128"/>
      <c r="N6" s="128"/>
    </row>
    <row r="7" spans="1:14" s="124" customFormat="1" ht="21.75" customHeight="1">
      <c r="B7" s="129" t="s">
        <v>248</v>
      </c>
      <c r="C7" s="130"/>
      <c r="D7" s="129"/>
      <c r="E7" s="129"/>
      <c r="F7" s="129"/>
      <c r="G7" s="129"/>
      <c r="H7" s="129"/>
      <c r="I7" s="128"/>
      <c r="J7" s="128"/>
      <c r="K7" s="128"/>
      <c r="L7" s="128"/>
      <c r="M7" s="128"/>
      <c r="N7" s="128"/>
    </row>
    <row r="10" spans="1:14">
      <c r="A10" s="92"/>
      <c r="B10" s="133" t="s">
        <v>100</v>
      </c>
      <c r="C10" s="133"/>
      <c r="F10" s="96"/>
    </row>
    <row r="11" spans="1:14" ht="36" customHeight="1">
      <c r="A11" s="92"/>
      <c r="B11" s="245" t="s">
        <v>101</v>
      </c>
      <c r="C11" s="245"/>
      <c r="D11" s="245"/>
      <c r="E11" s="245"/>
      <c r="F11" s="245"/>
      <c r="G11" s="245"/>
      <c r="H11" s="245"/>
      <c r="I11" s="245"/>
    </row>
    <row r="12" spans="1:14">
      <c r="A12" s="92"/>
      <c r="F12" s="96"/>
    </row>
    <row r="13" spans="1:14">
      <c r="A13" s="92"/>
      <c r="B13" s="133" t="s">
        <v>102</v>
      </c>
      <c r="C13" s="133"/>
      <c r="F13" s="96"/>
    </row>
    <row r="14" spans="1:14">
      <c r="A14" s="92"/>
      <c r="B14" s="91" t="s">
        <v>252</v>
      </c>
      <c r="F14" s="96"/>
    </row>
    <row r="15" spans="1:14">
      <c r="A15" s="92"/>
      <c r="F15" s="96"/>
    </row>
    <row r="16" spans="1:14">
      <c r="A16" s="92"/>
      <c r="B16" s="133" t="s">
        <v>103</v>
      </c>
      <c r="C16" s="133"/>
      <c r="F16" s="96"/>
    </row>
    <row r="17" spans="1:10">
      <c r="A17" s="92"/>
      <c r="B17" s="235" t="s">
        <v>253</v>
      </c>
      <c r="C17" s="235"/>
      <c r="D17" s="235"/>
      <c r="E17" s="235"/>
      <c r="F17" s="235"/>
      <c r="G17" s="235"/>
      <c r="H17" s="235"/>
      <c r="I17" s="235"/>
    </row>
    <row r="18" spans="1:10">
      <c r="A18" s="92"/>
      <c r="B18" s="120"/>
      <c r="C18" s="120"/>
      <c r="D18" s="120"/>
      <c r="E18" s="120"/>
      <c r="F18" s="120"/>
      <c r="G18" s="120"/>
      <c r="H18" s="120"/>
      <c r="I18" s="120"/>
    </row>
    <row r="19" spans="1:10">
      <c r="A19" s="92"/>
      <c r="B19" s="133" t="s">
        <v>104</v>
      </c>
      <c r="C19" s="133"/>
    </row>
    <row r="20" spans="1:10" ht="36.75" customHeight="1">
      <c r="A20" s="92"/>
      <c r="B20" s="235" t="s">
        <v>254</v>
      </c>
      <c r="C20" s="235"/>
      <c r="D20" s="235"/>
      <c r="E20" s="235"/>
      <c r="F20" s="235"/>
      <c r="G20" s="235"/>
      <c r="H20" s="235"/>
      <c r="I20" s="235"/>
    </row>
    <row r="21" spans="1:10">
      <c r="A21" s="92"/>
    </row>
    <row r="22" spans="1:10">
      <c r="A22" s="92"/>
    </row>
    <row r="23" spans="1:10">
      <c r="A23" s="92"/>
    </row>
    <row r="24" spans="1:10">
      <c r="A24" s="92"/>
    </row>
    <row r="25" spans="1:10">
      <c r="A25" s="92"/>
    </row>
    <row r="26" spans="1:10">
      <c r="A26" s="92"/>
      <c r="B26" s="93"/>
      <c r="D26" s="93"/>
      <c r="F26" s="94"/>
      <c r="G26" s="80"/>
      <c r="H26" s="85"/>
    </row>
    <row r="27" spans="1:10">
      <c r="A27" s="92"/>
      <c r="B27" s="95"/>
      <c r="D27" s="95"/>
      <c r="F27" s="96"/>
      <c r="G27" s="125"/>
      <c r="H27" s="95"/>
      <c r="I27" s="126"/>
      <c r="J27" s="148"/>
    </row>
  </sheetData>
  <mergeCells count="4">
    <mergeCell ref="B20:I20"/>
    <mergeCell ref="B11:I11"/>
    <mergeCell ref="B17:I17"/>
    <mergeCell ref="C6:F6"/>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9df5bcw3L7bPfQBE/tUCMubJxbUbzzvTtLtkrO3mTws=</DigestValue>
    </Reference>
    <Reference Type="http://www.w3.org/2000/09/xmldsig#Object" URI="#idOfficeObject">
      <DigestMethod Algorithm="http://www.w3.org/2001/04/xmlenc#sha256"/>
      <DigestValue>W7xn+ztHKVzgYJE5C0My3icYrKsvNExQ/7hvmUjtrHY=</DigestValue>
    </Reference>
    <Reference Type="http://uri.etsi.org/01903#SignedProperties" URI="#idSignedProperties">
      <Transforms>
        <Transform Algorithm="http://www.w3.org/TR/2001/REC-xml-c14n-20010315"/>
      </Transforms>
      <DigestMethod Algorithm="http://www.w3.org/2001/04/xmlenc#sha256"/>
      <DigestValue>K14oUr2caVr6iMtk+WQ4Z1dTgapzoDQqPbEIp3tvgdA=</DigestValue>
    </Reference>
    <Reference Type="http://www.w3.org/2000/09/xmldsig#Object" URI="#idValidSigLnImg">
      <DigestMethod Algorithm="http://www.w3.org/2001/04/xmlenc#sha256"/>
      <DigestValue>+riT4xwMqoxz/1kPhsLc/2KEYKdl1zF7OeHjPLTJabE=</DigestValue>
    </Reference>
    <Reference Type="http://www.w3.org/2000/09/xmldsig#Object" URI="#idInvalidSigLnImg">
      <DigestMethod Algorithm="http://www.w3.org/2001/04/xmlenc#sha256"/>
      <DigestValue>nGsDcel3qDfQxbj1oTJD72wPPhfcOTQiU8nziy1bArA=</DigestValue>
    </Reference>
  </SignedInfo>
  <SignatureValue>aQF7oEL1pMipCBGZXkIx/9Qlrjl0tooGBZq22ZUgBBlRWXWIKVLkCSFOrBUj1wZOFBRyCqF++Of5
FFSKRDze+pL+AZdPAYlk9wKm7hLxaDDxb4K5amNHPdZz5zFAnNkRl1ibfLsjcCjAqzwjxTCWI5pH
6PXCVUIMr4hU9e/xCfijGNamfbafe33NZPYmVPeaZfXQEeOCtS23uymQws8y5+LAI4lF1Mpvg77i
EyZAeYqiDXdLCupFZlUM8pSk7kQs2Elx+BtBf/iVuDII5fh+qxuKZ/yfEJztVcQKL33Lb3FOe9GE
YBciXElFNIk54FAplmmcDoCiw/VK3QCX36kDFQ==</SignatureValue>
  <KeyInfo>
    <X509Data>
      <X509Certificate>MIIIjTCCBnWgAwIBAgIQF0l4za8L3eplHsotzHfyRDANBgkqhkiG9w0BAQsFADCBgTEWMBQGA1UEBRMNUlVDODAwODAwOTktMDERMA8GA1UEAxMIVklUIFMuQS4xODA2BgNVBAsML1ByZXN0YWRvciBDdWFsaWZpY2FkbyBkZSBTZXJ2aWNpb3MgZGUgQ29uZmlhbnphMQ0wCwYDVQQKDARJQ1BQMQswCQYDVQQGEwJQWTAeFw0yMzEwMDUxNDM3MzNaFw0yNTEwMDUxNDM3Mz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6hSN6UDpV/MjK9XNFn+Rd1TpQa4P1RYwAUbxIzhDZJdoP2zO22EsFiET+wwRUTaRGuuILZYP2iaoP9YVCIinyKpgVWpEG0fp7HaMLOFEWV405PkSC9KUVpLCKP/t4DGIqBMHwTX1jhCSqxF8dGlKtQb//1VNNAzUYcNMzuOI3nWQDRdxSEytJPAxlS3hotFo2IktarlGdk6srHLKtzFtber6+rE3n9A4C90IGCrsswx1JT69BSpKecMh13RX3njj9Hy9oIE6T5JT6Vto/m4oskKCo4VVGP3KK0BkRCiBcdCrA0CE5HqPqOC02ar3P0jbxaLJJCcix8Crg/wM1CG97QIDAQABo4IDwTCCA70wDAYDVR0TAQH/BAIwADAOBgNVHQ8BAf8EBAMCBeAwLAYDVR0lAQH/BCIwIAYIKwYBBQUHAwQGCCsGAQUFBwMCBgorBgEEAYI3FAICMB0GA1UdDgQWBBSbHh2vNTIzARTyiaYpXHFoSgVd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mAha/1BgsQD3UPUizdnV5CN2mWLI0NBBUxdV4AvG+psph+ejMnt8kSbT4d/yux62RkIUqpgHU67Ki9doTB7L0EmwKeKA38xYdrlz35ILsRpOFqp6moXkEp+jFMCsqjmMuH9p2q7mIZPepqvIJ0N+YVyKdxbKD9uDjUOO4OrwPx5UrrsjfV+x7cavDvZoEqA9VkchiOOz8HU/876UQEFi+tL8ZUMkCHc7TJXhgj2EoPA2oHUXsg+sBISFgx895Zy+IBTZWdr6Rd0TxPcBKKX5YehqZg5XSdK9nhZ/Fb3mrKXf6v1BAk8G4YSH1QpV3Dwu3kqPUEHZ0yOi2nf92sGd1Skmb2VJc4m7vjjITKySFRKWW/CjRHcACVJzI71LuoXNcscckhvTFXHo4jcCmY8rb3JoXfnm5vACZB2fy4MRBexLNde0sNFRt/wO863XdhrzVJ2L+wzhIm5VEyGBzAoR4yQZ3gYwkV9hUV7ylO4lcHDBeCnm2bBSYe0/InPY7k54UudafIGU2LqyD+2gZUzNcFFxkVuV7HFGhIOdWmZ6yKcTmriDRDFjsZmlIoXyXUuumrcHXUESveVDEcMKSxXZ+X9Cd+wiNO/OECmQ0NLXTvTYYgf45QpNpB0Ac6goXHI5etLfTAWUay3XfuusNAWETj7TLnxh7dL+aiys6jEkN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OwrLdcDfP7JmKKI01iH5Ke0R2pFT58xgauRbp7pE/Y8=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NU8q0n4sgDIMuVc67p5eETiwJcji7aGNCLuS5N+/Wjs=</DigestValue>
      </Reference>
      <Reference URI="/xl/drawings/drawing2.xml?ContentType=application/vnd.openxmlformats-officedocument.drawing+xml">
        <DigestMethod Algorithm="http://www.w3.org/2001/04/xmlenc#sha256"/>
        <DigestValue>Iz9dvJnjS9sryzEzuUhguNLv2B4u3rPmH4vzZsirsy4=</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2sYH+L1BPm1Rk+xOC6soNqUk3+QfUQAtA93CWhLDHcM=</DigestValue>
      </Reference>
      <Reference URI="/xl/media/image3.emf?ContentType=image/x-emf">
        <DigestMethod Algorithm="http://www.w3.org/2001/04/xmlenc#sha256"/>
        <DigestValue>YIym7heG4mMO2WjgsrR9uIB0ztg0AFYxFIqkIMoDjec=</DigestValue>
      </Reference>
      <Reference URI="/xl/media/image4.emf?ContentType=image/x-emf">
        <DigestMethod Algorithm="http://www.w3.org/2001/04/xmlenc#sha256"/>
        <DigestValue>IBKg7re9SUY02wfwct+mCKFF5/TGykYL/mPzBUG+L3I=</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R5RFQFOk92LvLAZ/W/6ClZrvOPMd23l9o02mY9/HLE0=</DigestValue>
      </Reference>
      <Reference URI="/xl/styles.xml?ContentType=application/vnd.openxmlformats-officedocument.spreadsheetml.styles+xml">
        <DigestMethod Algorithm="http://www.w3.org/2001/04/xmlenc#sha256"/>
        <DigestValue>FyQNuElNENZUKE/RkGRHzA7b7XjeC1qV5WDc5KF34tY=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HTC77VJ0eTUnUCD+cm4pMhS6fDGl/dl5xacYgIPgkIM=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ZVNl9FGkw/bO/fqE3O2TsMkgDMfHj2S9VPbUdFxYwXw=</DigestValue>
      </Reference>
      <Reference URI="/xl/worksheets/sheet10.xml?ContentType=application/vnd.openxmlformats-officedocument.spreadsheetml.worksheet+xml">
        <DigestMethod Algorithm="http://www.w3.org/2001/04/xmlenc#sha256"/>
        <DigestValue>JI8d3Fy7LlY+vq7dYdTeS5p6JwG7NjiZCi8nT6htOXY=</DigestValue>
      </Reference>
      <Reference URI="/xl/worksheets/sheet11.xml?ContentType=application/vnd.openxmlformats-officedocument.spreadsheetml.worksheet+xml">
        <DigestMethod Algorithm="http://www.w3.org/2001/04/xmlenc#sha256"/>
        <DigestValue>Gmy4cb1Ali1PwOywJYbrLPlcpi/TjFcn0KSa62r2Y9Q=</DigestValue>
      </Reference>
      <Reference URI="/xl/worksheets/sheet12.xml?ContentType=application/vnd.openxmlformats-officedocument.spreadsheetml.worksheet+xml">
        <DigestMethod Algorithm="http://www.w3.org/2001/04/xmlenc#sha256"/>
        <DigestValue>T4C+H9ZJm7JpKoV43ESCi8x4ig4KfCJCHj5DKKCH5Ho=</DigestValue>
      </Reference>
      <Reference URI="/xl/worksheets/sheet2.xml?ContentType=application/vnd.openxmlformats-officedocument.spreadsheetml.worksheet+xml">
        <DigestMethod Algorithm="http://www.w3.org/2001/04/xmlenc#sha256"/>
        <DigestValue>PkqT60hQCvrfqfypOgs9cjdwVMCY23pzwEItd4M16Lg=</DigestValue>
      </Reference>
      <Reference URI="/xl/worksheets/sheet3.xml?ContentType=application/vnd.openxmlformats-officedocument.spreadsheetml.worksheet+xml">
        <DigestMethod Algorithm="http://www.w3.org/2001/04/xmlenc#sha256"/>
        <DigestValue>gLb+wdRgwrjGrA6yY8ImNA7yL4sDKOd2oC/EesN4AOY=</DigestValue>
      </Reference>
      <Reference URI="/xl/worksheets/sheet4.xml?ContentType=application/vnd.openxmlformats-officedocument.spreadsheetml.worksheet+xml">
        <DigestMethod Algorithm="http://www.w3.org/2001/04/xmlenc#sha256"/>
        <DigestValue>wR0odri4lfff0xl4q8g+teJ8R3WfXCjzJlsmFAsxtQA=</DigestValue>
      </Reference>
      <Reference URI="/xl/worksheets/sheet5.xml?ContentType=application/vnd.openxmlformats-officedocument.spreadsheetml.worksheet+xml">
        <DigestMethod Algorithm="http://www.w3.org/2001/04/xmlenc#sha256"/>
        <DigestValue>OI0P5HbZe/gdB7lqk/Z3xrJFpSRKB9jp0UPv+DT1TQQ=</DigestValue>
      </Reference>
      <Reference URI="/xl/worksheets/sheet6.xml?ContentType=application/vnd.openxmlformats-officedocument.spreadsheetml.worksheet+xml">
        <DigestMethod Algorithm="http://www.w3.org/2001/04/xmlenc#sha256"/>
        <DigestValue>tlf2YMhHnzIS2L9ts5OHTymhlDDBrY3mPStVYKS9Ddc=</DigestValue>
      </Reference>
      <Reference URI="/xl/worksheets/sheet7.xml?ContentType=application/vnd.openxmlformats-officedocument.spreadsheetml.worksheet+xml">
        <DigestMethod Algorithm="http://www.w3.org/2001/04/xmlenc#sha256"/>
        <DigestValue>3zM4CO8daFvtvgKepZttTNg/oKcg/v50ZG+CBQi3uyI=</DigestValue>
      </Reference>
      <Reference URI="/xl/worksheets/sheet8.xml?ContentType=application/vnd.openxmlformats-officedocument.spreadsheetml.worksheet+xml">
        <DigestMethod Algorithm="http://www.w3.org/2001/04/xmlenc#sha256"/>
        <DigestValue>mT8mJUKMk07QZVnru1+wpdwMfVIkWpJKKwqy4/4wj/I=</DigestValue>
      </Reference>
      <Reference URI="/xl/worksheets/sheet9.xml?ContentType=application/vnd.openxmlformats-officedocument.spreadsheetml.worksheet+xml">
        <DigestMethod Algorithm="http://www.w3.org/2001/04/xmlenc#sha256"/>
        <DigestValue>Sbt0vKdObC7JhY/yRruHADkUtPdw6bgcrVfQ11w5GnY=</DigestValue>
      </Reference>
    </Manifest>
    <SignatureProperties>
      <SignatureProperty Id="idSignatureTime" Target="#idPackageSignature">
        <mdssi:SignatureTime xmlns:mdssi="http://schemas.openxmlformats.org/package/2006/digital-signature">
          <mdssi:Format>YYYY-MM-DDThh:mm:ssTZD</mdssi:Format>
          <mdssi:Value>2023-10-27T14:51:31Z</mdssi:Value>
        </mdssi:SignatureTime>
      </SignatureProperty>
    </SignatureProperties>
  </Object>
  <Object Id="idOfficeObject">
    <SignatureProperties>
      <SignatureProperty Id="idOfficeV1Details" Target="#idPackageSignature">
        <SignatureInfoV1 xmlns="http://schemas.microsoft.com/office/2006/digsig">
          <SetupID>{C864D017-2C1D-409A-91B8-E21C4B1AB994}</SetupID>
          <SignatureText>Javier Benitez Duarte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2023-10-27T14:51:31Z</xd:SigningTime>
          <xd:SigningCertificate>
            <xd:Cert>
              <xd:CertDigest>
                <DigestMethod Algorithm="http://www.w3.org/2001/04/xmlenc#sha256"/>
                <DigestValue>+IiCv3IiYEVdJdRr64j5M7KhLvYnX1UEnGmp05JmJV4=</DigestValue>
              </xd:CertDigest>
              <xd:IssuerSerial>
                <X509IssuerName>C=PY, O=ICPP, OU=Prestador Cualificado de Servicios de Confianza, CN=VIT S.A., SERIALNUMBER=RUC80080099-0</X509IssuerName>
                <X509SerialNumber>30953731758826083987878827897715683908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w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gA3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nAAAAVwAAACUAAAAMAAAABAAAAFQAAADMAAAAMQAAADsAAADlAAAAVgAAAAEAAAAAAHVBx3F0QTEAAAA7AAAAFQAAAEwAAAAAAAAAAAAAAAAAAAD//////////3gAAABKAGEAdgBpAGUAcgAgAEIAZQBuAGkAdABlAHoAIABEAHUAYQByAHQAZQAAAAcAAAAKAAAACgAAAAUAAAAKAAAABwAAAAUAAAALAAAACgAAAAsAAAAFAAAABwAAAAoAAAAJAAAABQAAAA4AAAAL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cAAAAcQAAAAEAAAAAAHVBx3F0QQ8AAABhAAAADgAAAEwAAAAAAAAAAAAAAAAAAAD//////////2gAAABKAGEAdgBpAGUAcgAgAEIAZQBuAO0AdABlAHoABQAAAAcAAAAGAAAAAwAAAAcAAAAF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AHVBx3F0QQ8AAAB2AAAACAAAAEwAAAAAAAAAAAAAAAAAAAD//////////1wAAABDAG8AbgB0AGEAZABvAHIACAAAAAgAAAAHAAAABAAAAAcAAAAI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9B8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wAAABxAAAAAQAAAAAAdUHHcXRBDwAAAGEAAAAOAAAATAAAAAAAAAAAAAAAAAAAAP//////////aAAAAEoAYQB2AGkAZQByACAAQgBlAG4A7QB0AGUAegAFAAAABwAAAAYAAAADAAAABwAAAAU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AAdUHHcXRBDwAAAHYAAAAIAAAATAAAAAAAAAAAAAAAAAAAAP//////////XAAAAEMAbwBuAHQAYQBkAG8AcgAIAAAACAAAAAcAAAAEAAAABwAAAAgAAAAIAAAABQ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EQBAAAPAAAAiwAAACIBAACbAAAAAQAAAAAAdUHHcXRBDwAAAIsAAAApAAAATAAAAAQAAAAOAAAAiwAAACQBAACcAAAAoAAAAEYAaQByAG0AYQBkAG8AIABwAG8AcgA6ACAASgBBAFYASQBFAFIAIABBAE4ARABSAEUAUwAgAEIARQBOAEkAVABFAFoAIABEAFUAQQBSAFQARQAAAAYAAAADAAAABQAAAAsAAAAHAAAACAAAAAgAAAAEAAAACAAAAAgAAAAFAAAAAwAAAAQAAAAFAAAACAAAAAgAAAADAAAABwAAAAgAAAAEAAAACAAAAAoAAAAJAAAACAAAAAcAAAAHAAAABAAAAAcAAAAHAAAACgAAAAMAAAAHAAAABwAAAAcAAAAEAAAACQAAAAk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D9k4d1i9d29GRcrS+Fu6/voJ0omcq/2XLBCv1tCer2M=</DigestValue>
    </Reference>
    <Reference Type="http://www.w3.org/2000/09/xmldsig#Object" URI="#idOfficeObject">
      <DigestMethod Algorithm="http://www.w3.org/2001/04/xmlenc#sha256"/>
      <DigestValue>IP3p3hF5jFwm70EtJKedFA7eamfOqOlqLLMoyd3s4kI=</DigestValue>
    </Reference>
    <Reference Type="http://uri.etsi.org/01903#SignedProperties" URI="#idSignedProperties">
      <Transforms>
        <Transform Algorithm="http://www.w3.org/TR/2001/REC-xml-c14n-20010315"/>
      </Transforms>
      <DigestMethod Algorithm="http://www.w3.org/2001/04/xmlenc#sha256"/>
      <DigestValue>ixDytB7OY3CFI+x2DcBbDGFeS+tuc4wk1ZNudAN8B5A=</DigestValue>
    </Reference>
    <Reference Type="http://www.w3.org/2000/09/xmldsig#Object" URI="#idValidSigLnImg">
      <DigestMethod Algorithm="http://www.w3.org/2001/04/xmlenc#sha256"/>
      <DigestValue>wHqBpRegj7ktkeQp3F4vJdM7l4ME1qcsGl+l/zwIaNg=</DigestValue>
    </Reference>
    <Reference Type="http://www.w3.org/2000/09/xmldsig#Object" URI="#idInvalidSigLnImg">
      <DigestMethod Algorithm="http://www.w3.org/2001/04/xmlenc#sha256"/>
      <DigestValue>GJdkrkha0PK//wSJv3XZRtkt3kcujPVEc9E59k6+zYU=</DigestValue>
    </Reference>
  </SignedInfo>
  <SignatureValue>E+U46411W98N7LrXZxiLkflQcbX6pRxGd/TdzgXvhu1law30AibARN5PVQw4TGTSKJAOjpw+sbRJ
KK8rJaDta2lv5fjN0gNYWhIulDUAFScx4T2b84bUHTHZKmUSWMW8+Dw8MgGttDdZV+nIxXrK1wS7
8p3/xcFUp0tlztc2sns5P/gBp1qGiqbB3xYFhAiSGgGoZEUThgHf2ULxjJa+zBb65OeYX5lOi4bZ
gmIrfWB86vGxdJ7+xSLn1YVZibdfBuP/ELC0V03DbnL1/gSiOyS0xvWCVf0Ddz27cA9TLqheXInC
IwpCJcS5goKaDWa7PWVEmh7k/8e+jzhaJ9T0jw==</SignatureValue>
  <KeyInfo>
    <X509Data>
      <X509Certificate>MIIIiDCCBnCgAwIBAgIIEMMn07klJk8wDQYJKoZIhvcNAQELBQAwWjEaMBgGA1UEAwwRQ0EtRE9DVU1FTlRBIFMuQS4xFjAUBgNVBAUTDVJVQzgwMDUwMTcyLTExFzAVBgNVBAoMDkRPQ1VNRU5UQSBTLkEuMQswCQYDVQQGEwJQWTAeFw0yMzAzMjgxNTE1MDBaFw0yNTAzMjcxNTE1MDBaMIG9MSUwIwYDVQQDDBxTQU5EUkEgTkFUQUxJIFFVSU5UQU5BIFBFUkVaMRIwEAYDVQQFEwlDSTI4MjU5OTAxFjAUBgNVBCoMDVNBTkRSQSBOQVRBTEkxFzAVBgNVBAQMDlFVSU5UQU5BIFBFUkVaMQswCQYDVQQLDAJGMjE1MDMGA1UECgwsQ0VSVElGSUNBRE8gQ1VBTElGSUNBRE8gREUgRklSTUEgRUxFQ1RST05JQ0ExCzAJBgNVBAYTAlBZMIIBIjANBgkqhkiG9w0BAQEFAAOCAQ8AMIIBCgKCAQEAsOTyh2l0pfWn06raWfmjHzIuC3zWKESMjHQMVIaXSFi3OovDeuUMzh7vf1Gy6DrKKDe3nK6bRV635aYdiQQM0G7TSoBSD13F4XV/xTXWx3sUlDP52tI33hST+f7DTkBurS4RoIfnKY2n4RWGcDQeIPMYer3EMS3yYfu4d/oJZkNWh8wllPc+t05qnUW0cdIuSrHKObmtd5PCmJLCSl78HUDXcyI3Pyy5H4nX1lZmQF0nml8mgZgUbis+f4F8DOWRgqnT/TF6FtreZbxlvBI94xfG/Q84l4GqtEKNBOmLiVrxkonGd86X0eBWVxZsGxtN2S36nP2JMOrzTh1emDdy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c3F1aW50YW5h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zRDkpviNhl6HczwSXe/EWeEHwswDgYDVR0PAQH/BAQDAgXgMA0GCSqGSIb3DQEBCwUAA4ICAQBLyuqE6b9wW092FHKSK6oqGqKS9QexWB/VTcQ1G9bzg9on22iJ4taobxbEduq0Mwh2B1KEslDuf1Qx4HyN/CmRmfNYUy9vktGinL2DunlLjWzSHAt47CsYAd8EveXtjp1e6TKiI/0VZ4eEI+6Nx6OnaihS7o8mjDUEFqliwdc1Z792LRLLzIzVf8uNy32Uzdu+eiQyBABEKiKDDh9L49PB9eGh2+SUZA50WY3862JWdcntDYWs1yozURwrjsyZZ00qW5FUvw6wC/eLSvDgt/5PbXBJ1Yhirhc6OZi8pLVtzTIzmtgpLzaRvv46aOlnuualWnbzN220a/Dx71n0Y8xdWjWDk58MVWRDcIdZeiawNJRTpOQhxTB65QDH7KGhpeoOZwkrb9fsRUtWXiGj0NvoiHzTuwaC8ufe/7nSZAYHrXBiXa5wpkCJ2WTYZW09jSyXa6CUKaCRtfkgf0GzJVQ7hRXPzwx162jevwQQAjdA9lgxstgiBA8C913MjMG+1vaPw3HBAtclZMw3RQowNWSdIFelEQJOI84rwOiGuHU6etZnR3ATsqi2LyR7OBHNY3XdeSMAB5AKubim0eXE2t52k/8WqYTjh2QFWGzonBeCegJIGLzVVSN+zbenA95WtPpdwpQRIdpLrQzfGhXsUTWST6IRK7bc7tVhXw4A60u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OwrLdcDfP7JmKKI01iH5Ke0R2pFT58xgauRbp7pE/Y8=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NU8q0n4sgDIMuVc67p5eETiwJcji7aGNCLuS5N+/Wjs=</DigestValue>
      </Reference>
      <Reference URI="/xl/drawings/drawing2.xml?ContentType=application/vnd.openxmlformats-officedocument.drawing+xml">
        <DigestMethod Algorithm="http://www.w3.org/2001/04/xmlenc#sha256"/>
        <DigestValue>Iz9dvJnjS9sryzEzuUhguNLv2B4u3rPmH4vzZsirsy4=</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2sYH+L1BPm1Rk+xOC6soNqUk3+QfUQAtA93CWhLDHcM=</DigestValue>
      </Reference>
      <Reference URI="/xl/media/image3.emf?ContentType=image/x-emf">
        <DigestMethod Algorithm="http://www.w3.org/2001/04/xmlenc#sha256"/>
        <DigestValue>YIym7heG4mMO2WjgsrR9uIB0ztg0AFYxFIqkIMoDjec=</DigestValue>
      </Reference>
      <Reference URI="/xl/media/image4.emf?ContentType=image/x-emf">
        <DigestMethod Algorithm="http://www.w3.org/2001/04/xmlenc#sha256"/>
        <DigestValue>IBKg7re9SUY02wfwct+mCKFF5/TGykYL/mPzBUG+L3I=</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R5RFQFOk92LvLAZ/W/6ClZrvOPMd23l9o02mY9/HLE0=</DigestValue>
      </Reference>
      <Reference URI="/xl/styles.xml?ContentType=application/vnd.openxmlformats-officedocument.spreadsheetml.styles+xml">
        <DigestMethod Algorithm="http://www.w3.org/2001/04/xmlenc#sha256"/>
        <DigestValue>FyQNuElNENZUKE/RkGRHzA7b7XjeC1qV5WDc5KF34tY=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HTC77VJ0eTUnUCD+cm4pMhS6fDGl/dl5xacYgIPgkIM=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ZVNl9FGkw/bO/fqE3O2TsMkgDMfHj2S9VPbUdFxYwXw=</DigestValue>
      </Reference>
      <Reference URI="/xl/worksheets/sheet10.xml?ContentType=application/vnd.openxmlformats-officedocument.spreadsheetml.worksheet+xml">
        <DigestMethod Algorithm="http://www.w3.org/2001/04/xmlenc#sha256"/>
        <DigestValue>JI8d3Fy7LlY+vq7dYdTeS5p6JwG7NjiZCi8nT6htOXY=</DigestValue>
      </Reference>
      <Reference URI="/xl/worksheets/sheet11.xml?ContentType=application/vnd.openxmlformats-officedocument.spreadsheetml.worksheet+xml">
        <DigestMethod Algorithm="http://www.w3.org/2001/04/xmlenc#sha256"/>
        <DigestValue>Gmy4cb1Ali1PwOywJYbrLPlcpi/TjFcn0KSa62r2Y9Q=</DigestValue>
      </Reference>
      <Reference URI="/xl/worksheets/sheet12.xml?ContentType=application/vnd.openxmlformats-officedocument.spreadsheetml.worksheet+xml">
        <DigestMethod Algorithm="http://www.w3.org/2001/04/xmlenc#sha256"/>
        <DigestValue>T4C+H9ZJm7JpKoV43ESCi8x4ig4KfCJCHj5DKKCH5Ho=</DigestValue>
      </Reference>
      <Reference URI="/xl/worksheets/sheet2.xml?ContentType=application/vnd.openxmlformats-officedocument.spreadsheetml.worksheet+xml">
        <DigestMethod Algorithm="http://www.w3.org/2001/04/xmlenc#sha256"/>
        <DigestValue>PkqT60hQCvrfqfypOgs9cjdwVMCY23pzwEItd4M16Lg=</DigestValue>
      </Reference>
      <Reference URI="/xl/worksheets/sheet3.xml?ContentType=application/vnd.openxmlformats-officedocument.spreadsheetml.worksheet+xml">
        <DigestMethod Algorithm="http://www.w3.org/2001/04/xmlenc#sha256"/>
        <DigestValue>gLb+wdRgwrjGrA6yY8ImNA7yL4sDKOd2oC/EesN4AOY=</DigestValue>
      </Reference>
      <Reference URI="/xl/worksheets/sheet4.xml?ContentType=application/vnd.openxmlformats-officedocument.spreadsheetml.worksheet+xml">
        <DigestMethod Algorithm="http://www.w3.org/2001/04/xmlenc#sha256"/>
        <DigestValue>wR0odri4lfff0xl4q8g+teJ8R3WfXCjzJlsmFAsxtQA=</DigestValue>
      </Reference>
      <Reference URI="/xl/worksheets/sheet5.xml?ContentType=application/vnd.openxmlformats-officedocument.spreadsheetml.worksheet+xml">
        <DigestMethod Algorithm="http://www.w3.org/2001/04/xmlenc#sha256"/>
        <DigestValue>OI0P5HbZe/gdB7lqk/Z3xrJFpSRKB9jp0UPv+DT1TQQ=</DigestValue>
      </Reference>
      <Reference URI="/xl/worksheets/sheet6.xml?ContentType=application/vnd.openxmlformats-officedocument.spreadsheetml.worksheet+xml">
        <DigestMethod Algorithm="http://www.w3.org/2001/04/xmlenc#sha256"/>
        <DigestValue>tlf2YMhHnzIS2L9ts5OHTymhlDDBrY3mPStVYKS9Ddc=</DigestValue>
      </Reference>
      <Reference URI="/xl/worksheets/sheet7.xml?ContentType=application/vnd.openxmlformats-officedocument.spreadsheetml.worksheet+xml">
        <DigestMethod Algorithm="http://www.w3.org/2001/04/xmlenc#sha256"/>
        <DigestValue>3zM4CO8daFvtvgKepZttTNg/oKcg/v50ZG+CBQi3uyI=</DigestValue>
      </Reference>
      <Reference URI="/xl/worksheets/sheet8.xml?ContentType=application/vnd.openxmlformats-officedocument.spreadsheetml.worksheet+xml">
        <DigestMethod Algorithm="http://www.w3.org/2001/04/xmlenc#sha256"/>
        <DigestValue>mT8mJUKMk07QZVnru1+wpdwMfVIkWpJKKwqy4/4wj/I=</DigestValue>
      </Reference>
      <Reference URI="/xl/worksheets/sheet9.xml?ContentType=application/vnd.openxmlformats-officedocument.spreadsheetml.worksheet+xml">
        <DigestMethod Algorithm="http://www.w3.org/2001/04/xmlenc#sha256"/>
        <DigestValue>Sbt0vKdObC7JhY/yRruHADkUtPdw6bgcrVfQ11w5GnY=</DigestValue>
      </Reference>
    </Manifest>
    <SignatureProperties>
      <SignatureProperty Id="idSignatureTime" Target="#idPackageSignature">
        <mdssi:SignatureTime xmlns:mdssi="http://schemas.openxmlformats.org/package/2006/digital-signature">
          <mdssi:Format>YYYY-MM-DDThh:mm:ssTZD</mdssi:Format>
          <mdssi:Value>2023-10-27T20:18:07Z</mdssi:Value>
        </mdssi:SignatureTime>
      </SignatureProperty>
    </SignatureProperties>
  </Object>
  <Object Id="idOfficeObject">
    <SignatureProperties>
      <SignatureProperty Id="idOfficeV1Details" Target="#idPackageSignature">
        <SignatureInfoV1 xmlns="http://schemas.microsoft.com/office/2006/digsig">
          <SetupID>{57D9962E-0631-479C-83C5-921349AE97A0}</SetupID>
          <SignatureText>Sandra Quintana</SignatureText>
          <SignatureImage/>
          <SignatureComments/>
          <WindowsVersion>10.0</WindowsVersion>
          <OfficeVersion>16.0.16827/25</OfficeVersion>
          <ApplicationVersion>16.0.16827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2023-10-27T20:18:07Z</xd:SigningTime>
          <xd:SigningCertificate>
            <xd:Cert>
              <xd:CertDigest>
                <DigestMethod Algorithm="http://www.w3.org/2001/04/xmlenc#sha256"/>
                <DigestValue>eW3Ra35/JVsxx+6dvkuc0I/p8k0jMht7PDw+2HO8GRc=</DigestValue>
              </xd:CertDigest>
              <xd:IssuerSerial>
                <X509IssuerName>C=PY, O=DOCUMENTA S.A., SERIALNUMBER=RUC80050172-1, CN=CA-DOCUMENTA S.A.</X509IssuerName>
                <X509SerialNumber>1207852915363227215</X509SerialNumber>
              </xd:IssuerSerial>
            </xd:Cert>
          </xd:SigningCertificate>
          <xd:SignaturePolicyIdentifier>
            <xd:SignaturePolicyImplied/>
          </xd:SignaturePolicyIdentifier>
        </xd:SignedSignatureProperties>
      </xd:SignedProperties>
    </xd:QualifyingProperties>
  </Object>
  <Object Id="idValidSigLnImg">AQAAAGwAAAAAAAAAAAAAAIEBAAC/AAAAAAAAAAAAAAC4FwAAwAsAACBFTUYAAAEArBsAAKo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gA3AC8AMQAwAC8AMgAwADIAMwAJAAAACQAAAAYAAAAJAAAACQAAAAYAAAAJAAAACQAAAAkAAAAJAAAASwAAAEAAAAAwAAAABQAAACAAAAABAAAAAQAAABAAAAAAAAAAAAAAAIIBAADAAAAAAAAAAAAAAACC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tAAAAZQAAADoAAABGAAAAtA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uAAAAZgAAACUAAAAMAAAABAAAAFQAAACoAAAAOwAAAEYAAADsAAAAZQAAAAEAAACrqntBq6p6QTsAAABGAAAADwAAAEwAAAAAAAAAAAAAAAAAAAD//////////2wAAABTAGEAbgBkAHIAYQAgAFEAdQBpAG4AdABhAG4AYQAAAA0AAAAMAAAADgAAAA4AAAAIAAAADAAAAAcAAAASAAAADgAAAAYAAAAOAAAACAAAAAwAAAAOAAAADAAAAEsAAABAAAAAMAAAAAUAAAAgAAAAAQAAAAEAAAAQAAAAAAAAAAAAAACCAQAAwAAAAAAAAAAAAAAAggEAAMAAAAAlAAAADAAAAAIAAAAnAAAAGAAAAAUAAAAAAAAA////AAAAAAAlAAAADAAAAAUAAABMAAAAZAAAAAAAAAByAAAAgQEAALoAAAAAAAAAcgAAAIIBAABJAAAAIQDwAAAAAAAAAAAAAACAPwAAAAAAAAAAAACAPwAAAAAAAAAAAAAAAAAAAAAAAAAAAAAAAAAAAAAAAAAAJQAAAAwAAAAAAACAKAAAAAwAAAAFAAAAJwAAABgAAAAFAAAAAAAAAP///wAAAAAAJQAAAAwAAAAFAAAATAAAAGQAAAAVAAAAcgAAAGwBAACGAAAAFQAAAHIAAABYAQAAFQAAACEA8AAAAAAAAAAAAAAAgD8AAAAAAAAAAAAAgD8AAAAAAAAAAAAAAAAAAAAAAAAAAAAAAAAAAAAAAAAAACUAAAAMAAAAAAAAgCgAAAAMAAAABQAAACUAAAAMAAAAAQAAABgAAAAMAAAAAAAAABIAAAAMAAAAAQAAAB4AAAAYAAAAFQAAAHIAAABtAQAAhwAAACUAAAAMAAAAAQAAAFQAAACoAAAAFgAAAHIAAACKAAAAhgAAAAEAAACrqntBq6p6QRYAAAByAAAADwAAAEwAAAAAAAAAAAAAAAAAAAD//////////2wAAABTAGEAbgBkAHIAYQAgAFEAdQBpAG4AdABhAG4AYQAAAAkAAAAIAAAACQAAAAkAAAAGAAAACAAAAAQAAAAMAAAACQAAAAQAAAAJAAAABQAAAAgAAAAJAAAACAAAAEsAAABAAAAAMAAAAAUAAAAgAAAAAQAAAAEAAAAQAAAAAAAAAAAAAACCAQAAwAAAAAAAAAAAAAAAggEAAMAAAAAlAAAADAAAAAIAAAAnAAAAGAAAAAUAAAAAAAAA////AAAAAAAlAAAADAAAAAUAAABMAAAAZAAAABUAAACMAAAAbAEAAKAAAAAVAAAAjAAAAFgBAAAVAAAAIQDwAAAAAAAAAAAAAACAPwAAAAAAAAAAAACAPwAAAAAAAAAAAAAAAAAAAAAAAAAAAAAAAAAAAAAAAAAAJQAAAAwAAAAAAACAKAAAAAwAAAAFAAAAJQAAAAwAAAABAAAAGAAAAAwAAAAAAAAAEgAAAAwAAAABAAAAHgAAABgAAAAVAAAAjAAAAG0BAAChAAAAJQAAAAwAAAABAAAAVAAAAIQAAAAWAAAAjAAAAGEAAACgAAAAAQAAAKuqe0GrqnpBFgAAAIwAAAAJAAAATAAAAAAAAAAAAAAAAAAAAP//////////YAAAAEEAcABvAGQAZQByAGEAZABhAAAACgAAAAkAAAAJAAAACQAAAAgAAAAGAAAACAAAAAkAAAAIAAAASwAAAEAAAAAwAAAABQAAACAAAAABAAAAAQAAABAAAAAAAAAAAAAAAIIBAADAAAAAAAAAAAAAAACCAQAAwAAAACUAAAAMAAAAAgAAACcAAAAYAAAABQAAAAAAAAD///8AAAAAACUAAAAMAAAABQAAAEwAAABkAAAAFQAAAKYAAABsAQAAugAAABUAAACmAAAAWAEAABUAAAAhAPAAAAAAAAAAAAAAAIA/AAAAAAAAAAAAAIA/AAAAAAAAAAAAAAAAAAAAAAAAAAAAAAAAAAAAAAAAAAAlAAAADAAAAAAAAIAoAAAADAAAAAUAAAAlAAAADAAAAAEAAAAYAAAADAAAAAAAAAASAAAADAAAAAEAAAAWAAAADAAAAAAAAABUAAAARAEAABYAAACmAAAAawEAALoAAAABAAAAq6p7QauqekEWAAAApgAAACkAAABMAAAABAAAABUAAACmAAAAbQEAALsAAACgAAAARgBpAHIAbQBhAGQAbwAgAHAAbwByADoAIABTAEEATgBEAFIAQQAgAE4AQQBUAEEATABJACAAUQBVAEkATgBUAEEATgBBACAAUABFAFIARQBaAAAACAAAAAQAAAAGAAAADgAAAAgAAAAJAAAACQAAAAQAAAAJAAAACQAAAAYAAAADAAAABAAAAAkAAAAKAAAADAAAAAsAAAAKAAAACgAAAAQAAAAMAAAACgAAAAgAAAAKAAAACAAAAAQAAAAEAAAADAAAAAsAAAAEAAAADAAAAAgAAAAKAAAADAAAAAoAAAAEAAAACQAAAAgAAAAKAAAACAAAAAkAAAAWAAAADAAAAAAAAAAlAAAADAAAAAIAAAAOAAAAFAAAAAAAAAAQAAAAFAAAAA==</Object>
  <Object Id="idInvalidSigLnImg">AQAAAGwAAAAAAAAAAAAAAIEBAAC/AAAAAAAAAAAAAAC4FwAAwAsAACBFTUYAAAEAqCQAALE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0AAABlAAAAOgAAAEYAAAC0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4AAABmAAAAJQAAAAwAAAAEAAAAVAAAAKgAAAA7AAAARgAAAOwAAABlAAAAAQAAAKuqe0GrqnpBOwAAAEYAAAAPAAAATAAAAAAAAAAAAAAAAAAAAP//////////bAAAAFMAYQBuAGQAcgBhACAAUQB1AGkAbgB0AGEAbgBhAAAADQAAAAwAAAAOAAAADgAAAAgAAAAMAAAABwAAABIAAAAOAAAABgAAAA4AAAAIAAAADAAAAA4AAAAMAAAASwAAAEAAAAAwAAAABQAAACAAAAABAAAAAQAAABAAAAAAAAAAAAAAAIIBAADAAAAAAAAAAAAAAACCAQAAwAAAACUAAAAMAAAAAgAAACcAAAAYAAAABQAAAAAAAAD///8AAAAAACUAAAAMAAAABQAAAEwAAABkAAAAAAAAAHIAAACBAQAAugAAAAAAAAByAAAAggEAAEkAAAAhAPAAAAAAAAAAAAAAAIA/AAAAAAAAAAAAAIA/AAAAAAAAAAAAAAAAAAAAAAAAAAAAAAAAAAAAAAAAAAAlAAAADAAAAAAAAIAoAAAADAAAAAUAAAAnAAAAGAAAAAUAAAAAAAAA////AAAAAAAlAAAADAAAAAUAAABMAAAAZAAAABUAAAByAAAAbAEAAIYAAAAVAAAAcgAAAFgBAAAVAAAAIQDwAAAAAAAAAAAAAACAPwAAAAAAAAAAAACAPwAAAAAAAAAAAAAAAAAAAAAAAAAAAAAAAAAAAAAAAAAAJQAAAAwAAAAAAACAKAAAAAwAAAAFAAAAJQAAAAwAAAABAAAAGAAAAAwAAAAAAAAAEgAAAAwAAAABAAAAHgAAABgAAAAVAAAAcgAAAG0BAACHAAAAJQAAAAwAAAABAAAAVAAAAKgAAAAWAAAAcgAAAIoAAACGAAAAAQAAAKuqe0GrqnpBFgAAAHIAAAAPAAAATAAAAAAAAAAAAAAAAAAAAP//////////bAAAAFMAYQBuAGQAcgBhACAAUQB1AGkAbgB0AGEAbgBhAAAACQAAAAgAAAAJAAAACQAAAAYAAAAIAAAABAAAAAwAAAAJAAAABAAAAAkAAAAFAAAACAAAAAkAAAAIAAAASwAAAEAAAAAwAAAABQAAACAAAAABAAAAAQAAABAAAAAAAAAAAAAAAIIBAADAAAAAAAAAAAAAAACCAQAAwAAAACUAAAAMAAAAAgAAACcAAAAYAAAABQAAAAAAAAD///8AAAAAACUAAAAMAAAABQAAAEwAAABkAAAAFQAAAIwAAABsAQAAoAAAABUAAACMAAAAWAEAABUAAAAhAPAAAAAAAAAAAAAAAIA/AAAAAAAAAAAAAIA/AAAAAAAAAAAAAAAAAAAAAAAAAAAAAAAAAAAAAAAAAAAlAAAADAAAAAAAAIAoAAAADAAAAAUAAAAlAAAADAAAAAEAAAAYAAAADAAAAAAAAAASAAAADAAAAAEAAAAeAAAAGAAAABUAAACMAAAAbQEAAKEAAAAlAAAADAAAAAEAAABUAAAAhAAAABYAAACMAAAAYQAAAKAAAAABAAAAq6p7QauqekEWAAAAjAAAAAkAAABMAAAAAAAAAAAAAAAAAAAA//////////9gAAAAQQBwAG8AZABlAHIAYQBkAGEAAAAKAAAACQAAAAkAAAAJAAAACAAAAAYAAAAIAAAACQAAAAgAAABLAAAAQAAAADAAAAAFAAAAIAAAAAEAAAABAAAAEAAAAAAAAAAAAAAAggEAAMAAAAAAAAAAAAAAAIIBAADAAAAAJQAAAAwAAAACAAAAJwAAABgAAAAFAAAAAAAAAP///wAAAAAAJQAAAAwAAAAFAAAATAAAAGQAAAAVAAAApgAAAGwBAAC6AAAAFQAAAKYAAABYAQAAFQAAACEA8AAAAAAAAAAAAAAAgD8AAAAAAAAAAAAAgD8AAAAAAAAAAAAAAAAAAAAAAAAAAAAAAAAAAAAAAAAAACUAAAAMAAAAAAAAgCgAAAAMAAAABQAAACUAAAAMAAAAAQAAABgAAAAMAAAAAAAAABIAAAAMAAAAAQAAABYAAAAMAAAAAAAAAFQAAABEAQAAFgAAAKYAAABrAQAAugAAAAEAAACrqntBq6p6QRYAAACmAAAAKQAAAEwAAAAEAAAAFQAAAKYAAABtAQAAuwAAAKAAAABGAGkAcgBtAGEAZABvACAAcABvAHIAOgAgAFMAQQBOAEQAUgBBACAATgBBAFQAQQBMAEkAIABRAFUASQBOAFQAQQBOAEEAIABQAEUAUgBFAFoAAAAIAAAABAAAAAYAAAAOAAAACAAAAAkAAAAJAAAABAAAAAkAAAAJAAAABgAAAAMAAAAEAAAACQAAAAoAAAAMAAAACwAAAAoAAAAKAAAABAAAAAwAAAAKAAAACAAAAAoAAAAIAAAABAAAAAQAAAAMAAAACwAAAAQAAAAMAAAACAAAAAoAAAAMAAAACgAAAAQAAAAJAAAACAAAAAo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6A2s0oCeauIahhSLbd30mKppGNePPvTQQrRFNqLQPVE=</DigestValue>
    </Reference>
    <Reference Type="http://www.w3.org/2000/09/xmldsig#Object" URI="#idOfficeObject">
      <DigestMethod Algorithm="http://www.w3.org/2001/04/xmlenc#sha256"/>
      <DigestValue>GlXY6E2hz7/57JHMF2t+mqfzzblS0HCqaXWnHCeSKzw=</DigestValue>
    </Reference>
    <Reference Type="http://uri.etsi.org/01903#SignedProperties" URI="#idSignedProperties">
      <Transforms>
        <Transform Algorithm="http://www.w3.org/TR/2001/REC-xml-c14n-20010315"/>
      </Transforms>
      <DigestMethod Algorithm="http://www.w3.org/2001/04/xmlenc#sha256"/>
      <DigestValue>jYvWMJw16lBWfMyz9tnmyyWIkX9WRjewC2mvjo2LJls=</DigestValue>
    </Reference>
    <Reference Type="http://www.w3.org/2000/09/xmldsig#Object" URI="#idValidSigLnImg">
      <DigestMethod Algorithm="http://www.w3.org/2001/04/xmlenc#sha256"/>
      <DigestValue>jOm4ZdCasRcZk4EAeukhaXhmUh0fSUzz+EdX2Q4jl4g=</DigestValue>
    </Reference>
    <Reference Type="http://www.w3.org/2000/09/xmldsig#Object" URI="#idInvalidSigLnImg">
      <DigestMethod Algorithm="http://www.w3.org/2001/04/xmlenc#sha256"/>
      <DigestValue>AwHoQU9Khc4dItMW/WUPspwdNnhjmB3I7jPlDT6hWpQ=</DigestValue>
    </Reference>
  </SignedInfo>
  <SignatureValue>gcVekcDD/o9L+2IXUBv7mj9LY3teOVmrGGrINxwUcNcjVeTvzuwLQYCaivLEuidIgcEq7PMc1XCY
25cdqSAkAOGjk/7AFoIf+hg0nqfpXoEOzrv7RxHcIitPLWHym8RoccOZCm7RV434glLruTmObyvY
jQpJstISFikO5BSSaSN9rX6lr4NmyAjotBG7kHz9rqva2BuK3x4V7LKGhFt6+rIUZGA1LlGiy9nv
RkjUGCneapSwU9Vg6HR8jImPiGzZCOqZmRTVmUHIouXpZRoLPAj2UbytPWQzRVUYyDCg6D9DCbDg
ug1ssxNOx3Gvd4zah9e6LUMkT8zHT8FCMFF0pg==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OwrLdcDfP7JmKKI01iH5Ke0R2pFT58xgauRbp7pE/Y8=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EFME6iI6j2gDQtys4Q9kj21XCVj4Qy/SQelBKrAQ8vg=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NU8q0n4sgDIMuVc67p5eETiwJcji7aGNCLuS5N+/Wjs=</DigestValue>
      </Reference>
      <Reference URI="/xl/drawings/drawing2.xml?ContentType=application/vnd.openxmlformats-officedocument.drawing+xml">
        <DigestMethod Algorithm="http://www.w3.org/2001/04/xmlenc#sha256"/>
        <DigestValue>Iz9dvJnjS9sryzEzuUhguNLv2B4u3rPmH4vzZsirsy4=</DigestValue>
      </Reference>
      <Reference URI="/xl/drawings/drawing3.xml?ContentType=application/vnd.openxmlformats-officedocument.drawing+xml">
        <DigestMethod Algorithm="http://www.w3.org/2001/04/xmlenc#sha256"/>
        <DigestValue>KgoQAk5jfBMpajUTtU5sjxEefsmSg9qv9nJlqI1uubM=</DigestValue>
      </Reference>
      <Reference URI="/xl/drawings/drawing4.xml?ContentType=application/vnd.openxmlformats-officedocument.drawing+xml">
        <DigestMethod Algorithm="http://www.w3.org/2001/04/xmlenc#sha256"/>
        <DigestValue>rCe2MrpUM+qiDgym6MtCxh6634pFim0j1zu2sNKNBxc=</DigestValue>
      </Reference>
      <Reference URI="/xl/drawings/drawing5.xml?ContentType=application/vnd.openxmlformats-officedocument.drawing+xml">
        <DigestMethod Algorithm="http://www.w3.org/2001/04/xmlenc#sha256"/>
        <DigestValue>VdT26TNZbcSt8wtpSf+G2dLkYOSQCWRrhqhj2pbULKo=</DigestValue>
      </Reference>
      <Reference URI="/xl/drawings/drawing6.xml?ContentType=application/vnd.openxmlformats-officedocument.drawing+xml">
        <DigestMethod Algorithm="http://www.w3.org/2001/04/xmlenc#sha256"/>
        <DigestValue>oc4KM7ybCdKzcSV7EFhZkgKHPeRLbHx6xz3K9mO+wNo=</DigestValue>
      </Reference>
      <Reference URI="/xl/drawings/drawing7.xml?ContentType=application/vnd.openxmlformats-officedocument.drawing+xml">
        <DigestMethod Algorithm="http://www.w3.org/2001/04/xmlenc#sha256"/>
        <DigestValue>md61clYfRcw92JI5U48BXHXhtGiNJyK4jIUt7a5cDIg=</DigestValue>
      </Reference>
      <Reference URI="/xl/drawings/drawing8.xml?ContentType=application/vnd.openxmlformats-officedocument.drawing+xml">
        <DigestMethod Algorithm="http://www.w3.org/2001/04/xmlenc#sha256"/>
        <DigestValue>71cpLGxEiq5ctg7fUBogoU3gAswp3qFpUEvfEcQVmys=</DigestValue>
      </Reference>
      <Reference URI="/xl/drawings/drawing9.xml?ContentType=application/vnd.openxmlformats-officedocument.drawing+xml">
        <DigestMethod Algorithm="http://www.w3.org/2001/04/xmlenc#sha256"/>
        <DigestValue>eWKSvIWzamts/uiK9xh7m28aqYF3rOgfPVZbiMytOY8=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tlEFUhlVkRLF7GL/ZorvxhyZOiMlSKufzafSKDFAezk=</DigestValue>
      </Reference>
      <Reference URI="/xl/externalLinks/externalLink1.xml?ContentType=application/vnd.openxmlformats-officedocument.spreadsheetml.externalLink+xml">
        <DigestMethod Algorithm="http://www.w3.org/2001/04/xmlenc#sha256"/>
        <DigestValue>Jlk2XXmSf5qX8ZZtTT72AyZOxsV0z7YqPifLRgZ0XRE=</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2sYH+L1BPm1Rk+xOC6soNqUk3+QfUQAtA93CWhLDHcM=</DigestValue>
      </Reference>
      <Reference URI="/xl/media/image3.emf?ContentType=image/x-emf">
        <DigestMethod Algorithm="http://www.w3.org/2001/04/xmlenc#sha256"/>
        <DigestValue>YIym7heG4mMO2WjgsrR9uIB0ztg0AFYxFIqkIMoDjec=</DigestValue>
      </Reference>
      <Reference URI="/xl/media/image4.emf?ContentType=image/x-emf">
        <DigestMethod Algorithm="http://www.w3.org/2001/04/xmlenc#sha256"/>
        <DigestValue>IBKg7re9SUY02wfwct+mCKFF5/TGykYL/mPzBUG+L3I=</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+CD8yXTcV7R0UPktSQ1iysCJtCvCSVF2j80e6m46HpQ=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8ULINyTSns7e3+F/twyhXb2p4OEI5M6paxloUp/0tKM=</DigestValue>
      </Reference>
      <Reference URI="/xl/printerSettings/printerSettings19.bin?ContentType=application/vnd.openxmlformats-officedocument.spreadsheetml.printerSettings">
        <DigestMethod Algorithm="http://www.w3.org/2001/04/xmlenc#sha256"/>
        <DigestValue>8ULINyTSns7e3+F/twyhXb2p4OEI5M6paxloUp/0tKM=</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8ULINyTSns7e3+F/twyhXb2p4OEI5M6paxloUp/0tKM=</DigestValue>
      </Reference>
      <Reference URI="/xl/printerSettings/printerSettings21.bin?ContentType=application/vnd.openxmlformats-officedocument.spreadsheetml.printerSettings">
        <DigestMethod Algorithm="http://www.w3.org/2001/04/xmlenc#sha256"/>
        <DigestValue>8ULINyTSns7e3+F/twyhXb2p4OEI5M6paxloUp/0tKM=</DigestValue>
      </Reference>
      <Reference URI="/xl/printerSettings/printerSettings22.bin?ContentType=application/vnd.openxmlformats-officedocument.spreadsheetml.printerSettings">
        <DigestMethod Algorithm="http://www.w3.org/2001/04/xmlenc#sha256"/>
        <DigestValue>NDWrMie8USMeuK4vnTyKRn1lK1b17bBTSTUo7MI+mLs=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4a4n34P65VfRsgzjD4Ya7SLD1ryT94i9AulGP29/2mg=</DigestValue>
      </Reference>
      <Reference URI="/xl/printerSettings/printerSettings32.bin?ContentType=application/vnd.openxmlformats-officedocument.spreadsheetml.printerSettings">
        <DigestMethod Algorithm="http://www.w3.org/2001/04/xmlenc#sha256"/>
        <DigestValue>uEytLUZB2XUIlp4S1X1OrZfSDIJ97PEGHsjzk1VUV2A=</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R5RFQFOk92LvLAZ/W/6ClZrvOPMd23l9o02mY9/HLE0=</DigestValue>
      </Reference>
      <Reference URI="/xl/styles.xml?ContentType=application/vnd.openxmlformats-officedocument.spreadsheetml.styles+xml">
        <DigestMethod Algorithm="http://www.w3.org/2001/04/xmlenc#sha256"/>
        <DigestValue>FyQNuElNENZUKE/RkGRHzA7b7XjeC1qV5WDc5KF34tY=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HTC77VJ0eTUnUCD+cm4pMhS6fDGl/dl5xacYgIPgkIM=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O+cQMJQrJwN4z40NB8iNU3a+vlpI2K/jP5kkpiFrhgU=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H9OBxbd9aDHW1On7KlebJYx/UwO8TXqOdl1m5H1GKhQ=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3EQtjwmNTLsUvXnmiQYrKZm5kCaV6A+It2fvLxEJV4M=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MF+P3+e4DYa5wmyYRFc1IkIKe5JiXaR7aqADvKNhggU=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bKhtrJyQMaCd5e2VfyrFo0HK6hbMLN32BHgzvH0fLec=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sheet1.xml?ContentType=application/vnd.openxmlformats-officedocument.spreadsheetml.worksheet+xml">
        <DigestMethod Algorithm="http://www.w3.org/2001/04/xmlenc#sha256"/>
        <DigestValue>ZVNl9FGkw/bO/fqE3O2TsMkgDMfHj2S9VPbUdFxYwXw=</DigestValue>
      </Reference>
      <Reference URI="/xl/worksheets/sheet10.xml?ContentType=application/vnd.openxmlformats-officedocument.spreadsheetml.worksheet+xml">
        <DigestMethod Algorithm="http://www.w3.org/2001/04/xmlenc#sha256"/>
        <DigestValue>JI8d3Fy7LlY+vq7dYdTeS5p6JwG7NjiZCi8nT6htOXY=</DigestValue>
      </Reference>
      <Reference URI="/xl/worksheets/sheet11.xml?ContentType=application/vnd.openxmlformats-officedocument.spreadsheetml.worksheet+xml">
        <DigestMethod Algorithm="http://www.w3.org/2001/04/xmlenc#sha256"/>
        <DigestValue>Gmy4cb1Ali1PwOywJYbrLPlcpi/TjFcn0KSa62r2Y9Q=</DigestValue>
      </Reference>
      <Reference URI="/xl/worksheets/sheet12.xml?ContentType=application/vnd.openxmlformats-officedocument.spreadsheetml.worksheet+xml">
        <DigestMethod Algorithm="http://www.w3.org/2001/04/xmlenc#sha256"/>
        <DigestValue>T4C+H9ZJm7JpKoV43ESCi8x4ig4KfCJCHj5DKKCH5Ho=</DigestValue>
      </Reference>
      <Reference URI="/xl/worksheets/sheet2.xml?ContentType=application/vnd.openxmlformats-officedocument.spreadsheetml.worksheet+xml">
        <DigestMethod Algorithm="http://www.w3.org/2001/04/xmlenc#sha256"/>
        <DigestValue>PkqT60hQCvrfqfypOgs9cjdwVMCY23pzwEItd4M16Lg=</DigestValue>
      </Reference>
      <Reference URI="/xl/worksheets/sheet3.xml?ContentType=application/vnd.openxmlformats-officedocument.spreadsheetml.worksheet+xml">
        <DigestMethod Algorithm="http://www.w3.org/2001/04/xmlenc#sha256"/>
        <DigestValue>gLb+wdRgwrjGrA6yY8ImNA7yL4sDKOd2oC/EesN4AOY=</DigestValue>
      </Reference>
      <Reference URI="/xl/worksheets/sheet4.xml?ContentType=application/vnd.openxmlformats-officedocument.spreadsheetml.worksheet+xml">
        <DigestMethod Algorithm="http://www.w3.org/2001/04/xmlenc#sha256"/>
        <DigestValue>wR0odri4lfff0xl4q8g+teJ8R3WfXCjzJlsmFAsxtQA=</DigestValue>
      </Reference>
      <Reference URI="/xl/worksheets/sheet5.xml?ContentType=application/vnd.openxmlformats-officedocument.spreadsheetml.worksheet+xml">
        <DigestMethod Algorithm="http://www.w3.org/2001/04/xmlenc#sha256"/>
        <DigestValue>OI0P5HbZe/gdB7lqk/Z3xrJFpSRKB9jp0UPv+DT1TQQ=</DigestValue>
      </Reference>
      <Reference URI="/xl/worksheets/sheet6.xml?ContentType=application/vnd.openxmlformats-officedocument.spreadsheetml.worksheet+xml">
        <DigestMethod Algorithm="http://www.w3.org/2001/04/xmlenc#sha256"/>
        <DigestValue>tlf2YMhHnzIS2L9ts5OHTymhlDDBrY3mPStVYKS9Ddc=</DigestValue>
      </Reference>
      <Reference URI="/xl/worksheets/sheet7.xml?ContentType=application/vnd.openxmlformats-officedocument.spreadsheetml.worksheet+xml">
        <DigestMethod Algorithm="http://www.w3.org/2001/04/xmlenc#sha256"/>
        <DigestValue>3zM4CO8daFvtvgKepZttTNg/oKcg/v50ZG+CBQi3uyI=</DigestValue>
      </Reference>
      <Reference URI="/xl/worksheets/sheet8.xml?ContentType=application/vnd.openxmlformats-officedocument.spreadsheetml.worksheet+xml">
        <DigestMethod Algorithm="http://www.w3.org/2001/04/xmlenc#sha256"/>
        <DigestValue>mT8mJUKMk07QZVnru1+wpdwMfVIkWpJKKwqy4/4wj/I=</DigestValue>
      </Reference>
      <Reference URI="/xl/worksheets/sheet9.xml?ContentType=application/vnd.openxmlformats-officedocument.spreadsheetml.worksheet+xml">
        <DigestMethod Algorithm="http://www.w3.org/2001/04/xmlenc#sha256"/>
        <DigestValue>Sbt0vKdObC7JhY/yRruHADkUtPdw6bgcrVfQ11w5GnY=</DigestValue>
      </Reference>
    </Manifest>
    <SignatureProperties>
      <SignatureProperty Id="idSignatureTime" Target="#idPackageSignature">
        <mdssi:SignatureTime xmlns:mdssi="http://schemas.openxmlformats.org/package/2006/digital-signature">
          <mdssi:Format>YYYY-MM-DDThh:mm:ssTZD</mdssi:Format>
          <mdssi:Value>2023-10-30T12:25:23Z</mdssi:Value>
        </mdssi:SignatureTime>
      </SignatureProperty>
    </SignatureProperties>
  </Object>
  <Object Id="idOfficeObject">
    <SignatureProperties>
      <SignatureProperty Id="idOfficeV1Details" Target="#idPackageSignature">
        <SignatureInfoV1 xmlns="http://schemas.microsoft.com/office/2006/digsig">
          <SetupID>{AAA8A81A-565E-417E-B88B-E35DB5F669C6}</SetupID>
          <SignatureText>Sergio Gayoso Leite</SignatureText>
          <SignatureImage/>
          <SignatureComments/>
          <WindowsVersion>10.0</WindowsVersion>
          <OfficeVersion>16.0.16827/25</OfficeVersion>
          <ApplicationVersion>16.0.16827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2023-10-30T12:25:23Z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OAQAAZQAAADoAAABGAAAA1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PAQAAZgAAACUAAAAMAAAABAAAAFQAAADAAAAAOwAAAEYAAAANAQAAZQAAAAEAAACrqntBq6p6QTsAAABGAAAAEwAAAEwAAAAAAAAAAAAAAAAAAAD//////////3QAAABTAGUAcgBnAGkAbwAgAEcAYQB5AG8AcwBvACAATABlAGkAdABlAAAADQAAAA0AAAAIAAAADgAAAAYAAAAOAAAABwAAABAAAAAMAAAADAAAAA4AAAAKAAAADgAAAAcAAAALAAAADQAAAAY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AA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P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4BAABlAAAAOgAAAEYAAADV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8BAABmAAAAJQAAAAwAAAAEAAAAVAAAAMAAAAA7AAAARgAAAA0BAABlAAAAAQAAAKuqe0GrqnpBOwAAAEYAAAATAAAATAAAAAAAAAAAAAAAAAAAAP//////////dAAAAFMAZQByAGcAaQBvACAARwBhAHkAbwBzAG8AIABMAGUAaQB0AGUAAAANAAAADQAAAAgAAAAOAAAABgAAAA4AAAAHAAAAEAAAAAwAAAAMAAAADgAAAAoAAAAOAAAABwAAAAsAAAANAAAABg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INDICE</vt:lpstr>
      <vt:lpstr>BG 2021</vt:lpstr>
      <vt:lpstr>ACTIVO NETO</vt:lpstr>
      <vt:lpstr>ESTADO DE INGRESOS Y EGRESOS</vt:lpstr>
      <vt:lpstr>FLUJO DE EFECTIVO</vt:lpstr>
      <vt:lpstr>CA EF</vt:lpstr>
      <vt:lpstr>VARIACION DEL ACTIVO NETO</vt:lpstr>
      <vt:lpstr>Nota 1 a Nota 3.5</vt:lpstr>
      <vt:lpstr>Clasificación</vt:lpstr>
      <vt:lpstr>Nota 3.6 a Nota 4.1</vt:lpstr>
      <vt:lpstr>Nota 4.2 a Nota 4.5</vt:lpstr>
      <vt:lpstr>Nota 5 a Nota 8</vt:lpstr>
      <vt:lpstr>'ACTIVO NETO'!Área_de_impresión</vt:lpstr>
      <vt:lpstr>'ESTADO DE INGRESOS Y EGRESOS'!Área_de_impresión</vt:lpstr>
      <vt:lpstr>'FLUJO DE EFECTIVO'!Área_de_impresión</vt:lpstr>
      <vt:lpstr>'Nota 1 a Nota 3.5'!Área_de_impresión</vt:lpstr>
      <vt:lpstr>'Nota 3.6 a Nota 4.1'!Área_de_impresión</vt:lpstr>
      <vt:lpstr>'Nota 4.2 a Nota 4.5'!Área_de_impresión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Bertha Martinez</cp:lastModifiedBy>
  <cp:lastPrinted>2021-04-22T15:24:54Z</cp:lastPrinted>
  <dcterms:created xsi:type="dcterms:W3CDTF">2016-08-27T16:35:25Z</dcterms:created>
  <dcterms:modified xsi:type="dcterms:W3CDTF">2023-10-26T20:05:00Z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